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Exhibits/"/>
    </mc:Choice>
  </mc:AlternateContent>
  <xr:revisionPtr revIDLastSave="231" documentId="8_{EAAB7440-8505-469C-AFF2-A5B0624839F9}" xr6:coauthVersionLast="47" xr6:coauthVersionMax="47" xr10:uidLastSave="{64BAA8A0-7006-424A-BF1E-05C74B9BC9D8}"/>
  <bookViews>
    <workbookView xWindow="-120" yWindow="-120" windowWidth="25440" windowHeight="15390" activeTab="2" xr2:uid="{6D96EC6C-F683-40F7-A568-8B013EC2B718}"/>
  </bookViews>
  <sheets>
    <sheet name="Summary " sheetId="1" r:id="rId1"/>
    <sheet name="Rate Base" sheetId="3" r:id="rId2"/>
    <sheet name="Cost of Service" sheetId="4" r:id="rId3"/>
    <sheet name="Sheet4" sheetId="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 localSheetId="2">#REF!</definedName>
    <definedName name="\a" localSheetId="1">#REF!</definedName>
    <definedName name="\a" localSheetId="3">#REF!</definedName>
    <definedName name="\a" localSheetId="0">#REF!</definedName>
    <definedName name="\a">#REF!</definedName>
    <definedName name="\q" localSheetId="2">#REF!</definedName>
    <definedName name="\q" localSheetId="1">#REF!</definedName>
    <definedName name="\q" localSheetId="3">#REF!</definedName>
    <definedName name="\q" localSheetId="0">#REF!</definedName>
    <definedName name="\q">#REF!</definedName>
    <definedName name="\R" localSheetId="2">#REF!</definedName>
    <definedName name="\R" localSheetId="1">#REF!</definedName>
    <definedName name="\R" localSheetId="3">#REF!</definedName>
    <definedName name="\R" localSheetId="0">#REF!</definedName>
    <definedName name="\R">#REF!</definedName>
    <definedName name="\w" localSheetId="2">#REF!</definedName>
    <definedName name="\w" localSheetId="1">#REF!</definedName>
    <definedName name="\w" localSheetId="3">#REF!</definedName>
    <definedName name="\w" localSheetId="0">#REF!</definedName>
    <definedName name="\w">#REF!</definedName>
    <definedName name="\y" localSheetId="2">#REF!</definedName>
    <definedName name="\y" localSheetId="1">#REF!</definedName>
    <definedName name="\y" localSheetId="3">#REF!</definedName>
    <definedName name="\y" localSheetId="0">#REF!</definedName>
    <definedName name="\y">#REF!</definedName>
    <definedName name="_____DAT1" localSheetId="2">#REF!</definedName>
    <definedName name="_____DAT1" localSheetId="1">#REF!</definedName>
    <definedName name="_____DAT1" localSheetId="3">#REF!</definedName>
    <definedName name="_____DAT1" localSheetId="0">#REF!</definedName>
    <definedName name="_____DAT1">#REF!</definedName>
    <definedName name="_____DAT10" localSheetId="2">#REF!</definedName>
    <definedName name="_____DAT10" localSheetId="1">#REF!</definedName>
    <definedName name="_____DAT10" localSheetId="3">#REF!</definedName>
    <definedName name="_____DAT10" localSheetId="0">#REF!</definedName>
    <definedName name="_____DAT10">#REF!</definedName>
    <definedName name="_____DAT11" localSheetId="2">#REF!</definedName>
    <definedName name="_____DAT11" localSheetId="1">#REF!</definedName>
    <definedName name="_____DAT11" localSheetId="3">#REF!</definedName>
    <definedName name="_____DAT11" localSheetId="0">#REF!</definedName>
    <definedName name="_____DAT11">#REF!</definedName>
    <definedName name="_____DAT2" localSheetId="2">#REF!</definedName>
    <definedName name="_____DAT2" localSheetId="1">#REF!</definedName>
    <definedName name="_____DAT2" localSheetId="3">#REF!</definedName>
    <definedName name="_____DAT2" localSheetId="0">#REF!</definedName>
    <definedName name="_____DAT2">#REF!</definedName>
    <definedName name="_____DAT3" localSheetId="2">#REF!</definedName>
    <definedName name="_____DAT3" localSheetId="1">#REF!</definedName>
    <definedName name="_____DAT3" localSheetId="3">#REF!</definedName>
    <definedName name="_____DAT3" localSheetId="0">#REF!</definedName>
    <definedName name="_____DAT3">#REF!</definedName>
    <definedName name="_____DAT4" localSheetId="2">#REF!</definedName>
    <definedName name="_____DAT4" localSheetId="1">#REF!</definedName>
    <definedName name="_____DAT4" localSheetId="3">#REF!</definedName>
    <definedName name="_____DAT4" localSheetId="0">#REF!</definedName>
    <definedName name="_____DAT4">#REF!</definedName>
    <definedName name="_____DAT5" localSheetId="2">#REF!</definedName>
    <definedName name="_____DAT5" localSheetId="1">#REF!</definedName>
    <definedName name="_____DAT5" localSheetId="3">#REF!</definedName>
    <definedName name="_____DAT5" localSheetId="0">#REF!</definedName>
    <definedName name="_____DAT5">#REF!</definedName>
    <definedName name="_____DAT6" localSheetId="2">#REF!</definedName>
    <definedName name="_____DAT6" localSheetId="1">#REF!</definedName>
    <definedName name="_____DAT6" localSheetId="3">#REF!</definedName>
    <definedName name="_____DAT6" localSheetId="0">#REF!</definedName>
    <definedName name="_____DAT6">#REF!</definedName>
    <definedName name="_____DAT7" localSheetId="2">#REF!</definedName>
    <definedName name="_____DAT7" localSheetId="1">#REF!</definedName>
    <definedName name="_____DAT7" localSheetId="3">#REF!</definedName>
    <definedName name="_____DAT7" localSheetId="0">#REF!</definedName>
    <definedName name="_____DAT7">#REF!</definedName>
    <definedName name="_____DAT8" localSheetId="2">#REF!</definedName>
    <definedName name="_____DAT8" localSheetId="1">#REF!</definedName>
    <definedName name="_____DAT8" localSheetId="3">#REF!</definedName>
    <definedName name="_____DAT8" localSheetId="0">#REF!</definedName>
    <definedName name="_____DAT8">#REF!</definedName>
    <definedName name="_____DAT9" localSheetId="2">#REF!</definedName>
    <definedName name="_____DAT9" localSheetId="1">#REF!</definedName>
    <definedName name="_____DAT9" localSheetId="3">#REF!</definedName>
    <definedName name="_____DAT9" localSheetId="0">#REF!</definedName>
    <definedName name="_____DAT9">#REF!</definedName>
    <definedName name="____C12P">'[1]C-11'!$A$1:$Q$28</definedName>
    <definedName name="____C13P">'[1]C-14'!$A$1:$Q$13</definedName>
    <definedName name="____C2P">'[1]C-2'!$A$1:$J$19</definedName>
    <definedName name="____C3P">'[1]C-3'!$A$1:$M$47</definedName>
    <definedName name="____C42P">'[1]C-4'!$A$1:$H$35</definedName>
    <definedName name="____C4P">'[1]C-4'!$A$1:$H$33</definedName>
    <definedName name="____C5P">'[1]C-5'!$A$1:$J$34</definedName>
    <definedName name="____C6P">'[1]C-6'!$A$1:$J$46</definedName>
    <definedName name="____C7P">'[1]C-7'!$A$1:$J$18</definedName>
    <definedName name="____DAT1" localSheetId="2">#REF!</definedName>
    <definedName name="____DAT1" localSheetId="1">#REF!</definedName>
    <definedName name="____DAT1" localSheetId="3">#REF!</definedName>
    <definedName name="____DAT1" localSheetId="0">#REF!</definedName>
    <definedName name="____DAT1">#REF!</definedName>
    <definedName name="____DAT10" localSheetId="2">#REF!</definedName>
    <definedName name="____DAT10" localSheetId="1">#REF!</definedName>
    <definedName name="____DAT10" localSheetId="3">#REF!</definedName>
    <definedName name="____DAT10" localSheetId="0">#REF!</definedName>
    <definedName name="____DAT10">#REF!</definedName>
    <definedName name="____DAT11" localSheetId="2">#REF!</definedName>
    <definedName name="____DAT11" localSheetId="1">#REF!</definedName>
    <definedName name="____DAT11" localSheetId="3">#REF!</definedName>
    <definedName name="____DAT11" localSheetId="0">#REF!</definedName>
    <definedName name="____DAT11">#REF!</definedName>
    <definedName name="____DAT2" localSheetId="2">#REF!</definedName>
    <definedName name="____DAT2" localSheetId="1">#REF!</definedName>
    <definedName name="____DAT2" localSheetId="3">#REF!</definedName>
    <definedName name="____DAT2" localSheetId="0">#REF!</definedName>
    <definedName name="____DAT2">#REF!</definedName>
    <definedName name="____DAT3" localSheetId="2">#REF!</definedName>
    <definedName name="____DAT3" localSheetId="1">#REF!</definedName>
    <definedName name="____DAT3" localSheetId="3">#REF!</definedName>
    <definedName name="____DAT3" localSheetId="0">#REF!</definedName>
    <definedName name="____DAT3">#REF!</definedName>
    <definedName name="____DAT4" localSheetId="2">#REF!</definedName>
    <definedName name="____DAT4" localSheetId="1">#REF!</definedName>
    <definedName name="____DAT4" localSheetId="3">#REF!</definedName>
    <definedName name="____DAT4" localSheetId="0">#REF!</definedName>
    <definedName name="____DAT4">#REF!</definedName>
    <definedName name="____DAT5" localSheetId="2">#REF!</definedName>
    <definedName name="____DAT5" localSheetId="1">#REF!</definedName>
    <definedName name="____DAT5" localSheetId="3">#REF!</definedName>
    <definedName name="____DAT5" localSheetId="0">#REF!</definedName>
    <definedName name="____DAT5">#REF!</definedName>
    <definedName name="____DAT6" localSheetId="2">#REF!</definedName>
    <definedName name="____DAT6" localSheetId="1">#REF!</definedName>
    <definedName name="____DAT6" localSheetId="3">#REF!</definedName>
    <definedName name="____DAT6" localSheetId="0">#REF!</definedName>
    <definedName name="____DAT6">#REF!</definedName>
    <definedName name="____DAT7" localSheetId="2">#REF!</definedName>
    <definedName name="____DAT7" localSheetId="1">#REF!</definedName>
    <definedName name="____DAT7" localSheetId="3">#REF!</definedName>
    <definedName name="____DAT7" localSheetId="0">#REF!</definedName>
    <definedName name="____DAT7">#REF!</definedName>
    <definedName name="____DAT8" localSheetId="2">#REF!</definedName>
    <definedName name="____DAT8" localSheetId="1">#REF!</definedName>
    <definedName name="____DAT8" localSheetId="3">#REF!</definedName>
    <definedName name="____DAT8" localSheetId="0">#REF!</definedName>
    <definedName name="____DAT8">#REF!</definedName>
    <definedName name="____DAT9" localSheetId="2">#REF!</definedName>
    <definedName name="____DAT9" localSheetId="1">#REF!</definedName>
    <definedName name="____DAT9" localSheetId="3">#REF!</definedName>
    <definedName name="____DAT9" localSheetId="0">#REF!</definedName>
    <definedName name="____DAT9">#REF!</definedName>
    <definedName name="____DIS75" localSheetId="2">#REF!</definedName>
    <definedName name="____DIS75" localSheetId="1">#REF!</definedName>
    <definedName name="____DIS75" localSheetId="3">#REF!</definedName>
    <definedName name="____DIS75" localSheetId="0">#REF!</definedName>
    <definedName name="____DIS75">#REF!</definedName>
    <definedName name="____DIS8" localSheetId="2">#REF!</definedName>
    <definedName name="____DIS8" localSheetId="1">#REF!</definedName>
    <definedName name="____DIS8" localSheetId="3">#REF!</definedName>
    <definedName name="____DIS8" localSheetId="0">#REF!</definedName>
    <definedName name="____DIS8">#REF!</definedName>
    <definedName name="____EXP2">[2]Sens!$C$7</definedName>
    <definedName name="____FAS88">[2]Development!$B$29</definedName>
    <definedName name="____PI6" localSheetId="2">[1]PI7!#REF!</definedName>
    <definedName name="____PI6" localSheetId="1">[1]PI7!#REF!</definedName>
    <definedName name="____PI6" localSheetId="3">[1]PI7!#REF!</definedName>
    <definedName name="____PI6" localSheetId="0">[1]PI7!#REF!</definedName>
    <definedName name="____PI6">[1]PI7!#REF!</definedName>
    <definedName name="____PPD2">[3]Disclosure!$B$117</definedName>
    <definedName name="____SP1">[3]Disclosure!$A$121</definedName>
    <definedName name="____SP2">[3]Disclosure!$A$122</definedName>
    <definedName name="____SP3">[3]Disclosure!$A$123</definedName>
    <definedName name="____SP4">[3]Disclosure!$A$124</definedName>
    <definedName name="____SP5">[3]Disclosure!$A$125</definedName>
    <definedName name="____SPC1" localSheetId="2">#REF!</definedName>
    <definedName name="____SPC1" localSheetId="1">#REF!</definedName>
    <definedName name="____SPC1" localSheetId="3">#REF!</definedName>
    <definedName name="____SPC1" localSheetId="0">#REF!</definedName>
    <definedName name="____SPC1">#REF!</definedName>
    <definedName name="____SPC2" localSheetId="2">#REF!</definedName>
    <definedName name="____SPC2" localSheetId="1">#REF!</definedName>
    <definedName name="____SPC2" localSheetId="3">#REF!</definedName>
    <definedName name="____SPC2" localSheetId="0">#REF!</definedName>
    <definedName name="____SPC2">#REF!</definedName>
    <definedName name="___C12P">'[1]C-11'!$A$1:$Q$28</definedName>
    <definedName name="___C13P">'[1]C-14'!$A$1:$Q$13</definedName>
    <definedName name="___C2P">'[1]C-2'!$A$1:$J$19</definedName>
    <definedName name="___C3P">'[1]C-3'!$A$1:$M$47</definedName>
    <definedName name="___C42P">'[1]C-4'!$A$1:$H$35</definedName>
    <definedName name="___C4P">'[1]C-4'!$A$1:$H$33</definedName>
    <definedName name="___C5P">'[1]C-5'!$A$1:$J$34</definedName>
    <definedName name="___C6P">'[1]C-6'!$A$1:$J$46</definedName>
    <definedName name="___C7P">'[1]C-7'!$A$1:$J$18</definedName>
    <definedName name="___DAT1" localSheetId="2">#REF!</definedName>
    <definedName name="___DAT1" localSheetId="1">#REF!</definedName>
    <definedName name="___DAT1" localSheetId="3">#REF!</definedName>
    <definedName name="___DAT1" localSheetId="0">#REF!</definedName>
    <definedName name="___DAT1">#REF!</definedName>
    <definedName name="___DAT10" localSheetId="2">#REF!</definedName>
    <definedName name="___DAT10" localSheetId="1">#REF!</definedName>
    <definedName name="___DAT10" localSheetId="3">#REF!</definedName>
    <definedName name="___DAT10" localSheetId="0">#REF!</definedName>
    <definedName name="___DAT10">#REF!</definedName>
    <definedName name="___DAT11" localSheetId="2">#REF!</definedName>
    <definedName name="___DAT11" localSheetId="1">#REF!</definedName>
    <definedName name="___DAT11" localSheetId="3">#REF!</definedName>
    <definedName name="___DAT11" localSheetId="0">#REF!</definedName>
    <definedName name="___DAT11">#REF!</definedName>
    <definedName name="___DAT2" localSheetId="2">#REF!</definedName>
    <definedName name="___DAT2" localSheetId="1">#REF!</definedName>
    <definedName name="___DAT2" localSheetId="3">#REF!</definedName>
    <definedName name="___DAT2" localSheetId="0">#REF!</definedName>
    <definedName name="___DAT2">#REF!</definedName>
    <definedName name="___DAT3" localSheetId="2">#REF!</definedName>
    <definedName name="___DAT3" localSheetId="1">#REF!</definedName>
    <definedName name="___DAT3" localSheetId="3">#REF!</definedName>
    <definedName name="___DAT3" localSheetId="0">#REF!</definedName>
    <definedName name="___DAT3">#REF!</definedName>
    <definedName name="___DAT4" localSheetId="2">#REF!</definedName>
    <definedName name="___DAT4" localSheetId="1">#REF!</definedName>
    <definedName name="___DAT4" localSheetId="3">#REF!</definedName>
    <definedName name="___DAT4" localSheetId="0">#REF!</definedName>
    <definedName name="___DAT4">#REF!</definedName>
    <definedName name="___DAT5" localSheetId="2">#REF!</definedName>
    <definedName name="___DAT5" localSheetId="1">#REF!</definedName>
    <definedName name="___DAT5" localSheetId="3">#REF!</definedName>
    <definedName name="___DAT5" localSheetId="0">#REF!</definedName>
    <definedName name="___DAT5">#REF!</definedName>
    <definedName name="___DAT6" localSheetId="2">#REF!</definedName>
    <definedName name="___DAT6" localSheetId="1">#REF!</definedName>
    <definedName name="___DAT6" localSheetId="3">#REF!</definedName>
    <definedName name="___DAT6" localSheetId="0">#REF!</definedName>
    <definedName name="___DAT6">#REF!</definedName>
    <definedName name="___DAT7" localSheetId="2">#REF!</definedName>
    <definedName name="___DAT7" localSheetId="1">#REF!</definedName>
    <definedName name="___DAT7" localSheetId="3">#REF!</definedName>
    <definedName name="___DAT7" localSheetId="0">#REF!</definedName>
    <definedName name="___DAT7">#REF!</definedName>
    <definedName name="___DAT8" localSheetId="2">#REF!</definedName>
    <definedName name="___DAT8" localSheetId="1">#REF!</definedName>
    <definedName name="___DAT8" localSheetId="3">#REF!</definedName>
    <definedName name="___DAT8" localSheetId="0">#REF!</definedName>
    <definedName name="___DAT8">#REF!</definedName>
    <definedName name="___DAT9" localSheetId="2">#REF!</definedName>
    <definedName name="___DAT9" localSheetId="1">#REF!</definedName>
    <definedName name="___DAT9" localSheetId="3">#REF!</definedName>
    <definedName name="___DAT9" localSheetId="0">#REF!</definedName>
    <definedName name="___DAT9">#REF!</definedName>
    <definedName name="___DIS75">'[4]Retirees MED 7.0'!$C$3</definedName>
    <definedName name="___DIS8">'[4]Retirees MED 6.0'!$C$3</definedName>
    <definedName name="___EXP2">[2]Sens!$C$7</definedName>
    <definedName name="___FAS88">[2]Development!$B$29</definedName>
    <definedName name="___PI6" localSheetId="2">[1]PI7!#REF!</definedName>
    <definedName name="___PI6" localSheetId="1">[1]PI7!#REF!</definedName>
    <definedName name="___PI6" localSheetId="3">[1]PI7!#REF!</definedName>
    <definedName name="___PI6" localSheetId="0">[1]PI7!#REF!</definedName>
    <definedName name="___PI6">[1]PI7!#REF!</definedName>
    <definedName name="___PPD2">[3]Disclosure!$B$117</definedName>
    <definedName name="___SP1">[3]Disclosure!$A$121</definedName>
    <definedName name="___SP2">[3]Disclosure!$A$122</definedName>
    <definedName name="___SP3">[3]Disclosure!$A$123</definedName>
    <definedName name="___SP4">[3]Disclosure!$A$124</definedName>
    <definedName name="___Sp5" localSheetId="2">[5]Disclosure!#REF!</definedName>
    <definedName name="___Sp5" localSheetId="1">[5]Disclosure!#REF!</definedName>
    <definedName name="___Sp5" localSheetId="3">[5]Disclosure!#REF!</definedName>
    <definedName name="___Sp5" localSheetId="0">[5]Disclosure!#REF!</definedName>
    <definedName name="___Sp5">[5]Disclosure!#REF!</definedName>
    <definedName name="___SPC1">[4]Disclosure!$B$112</definedName>
    <definedName name="___SPC2">[4]Disclosure!$B$113</definedName>
    <definedName name="__123Graph_D" localSheetId="2" hidden="1">'[6]BRA 1988B-no M-1'!#REF!</definedName>
    <definedName name="__123Graph_D" localSheetId="1" hidden="1">'[6]BRA 1988B-no M-1'!#REF!</definedName>
    <definedName name="__123Graph_D" localSheetId="3" hidden="1">'[6]BRA 1988B-no M-1'!#REF!</definedName>
    <definedName name="__123Graph_D" localSheetId="0" hidden="1">'[6]BRA 1988B-no M-1'!#REF!</definedName>
    <definedName name="__123Graph_D" hidden="1">'[6]BRA 1988B-no M-1'!#REF!</definedName>
    <definedName name="__C12P">'[1]C-11'!$A$1:$Q$28</definedName>
    <definedName name="__C13P">'[1]C-14'!$A$1:$Q$13</definedName>
    <definedName name="__C2P">'[1]C-2'!$A$1:$J$19</definedName>
    <definedName name="__C3P">'[1]C-3'!$A$1:$M$47</definedName>
    <definedName name="__C42P">'[1]C-4'!$A$1:$H$35</definedName>
    <definedName name="__C4P">'[1]C-4'!$A$1:$H$33</definedName>
    <definedName name="__C5P">'[1]C-5'!$A$1:$J$34</definedName>
    <definedName name="__C6P">'[1]C-6'!$A$1:$J$46</definedName>
    <definedName name="__C7P">'[1]C-7'!$A$1:$J$18</definedName>
    <definedName name="__DAT1" localSheetId="2">#REF!</definedName>
    <definedName name="__DAT1" localSheetId="1">#REF!</definedName>
    <definedName name="__DAT1" localSheetId="3">#REF!</definedName>
    <definedName name="__DAT1" localSheetId="0">#REF!</definedName>
    <definedName name="__DAT1">#REF!</definedName>
    <definedName name="__DAT10" localSheetId="2">#REF!</definedName>
    <definedName name="__DAT10" localSheetId="1">#REF!</definedName>
    <definedName name="__DAT10" localSheetId="3">#REF!</definedName>
    <definedName name="__DAT10" localSheetId="0">#REF!</definedName>
    <definedName name="__DAT10">#REF!</definedName>
    <definedName name="__DAT11" localSheetId="2">#REF!</definedName>
    <definedName name="__DAT11" localSheetId="1">#REF!</definedName>
    <definedName name="__DAT11" localSheetId="3">#REF!</definedName>
    <definedName name="__DAT11" localSheetId="0">#REF!</definedName>
    <definedName name="__DAT11">#REF!</definedName>
    <definedName name="__DAT12" localSheetId="2">#REF!</definedName>
    <definedName name="__DAT12" localSheetId="1">#REF!</definedName>
    <definedName name="__DAT12" localSheetId="3">#REF!</definedName>
    <definedName name="__DAT12" localSheetId="0">#REF!</definedName>
    <definedName name="__DAT12">#REF!</definedName>
    <definedName name="__DAT13" localSheetId="2">#REF!</definedName>
    <definedName name="__DAT13" localSheetId="1">#REF!</definedName>
    <definedName name="__DAT13" localSheetId="3">#REF!</definedName>
    <definedName name="__DAT13" localSheetId="0">#REF!</definedName>
    <definedName name="__DAT13">#REF!</definedName>
    <definedName name="__DAT14" localSheetId="2">#REF!</definedName>
    <definedName name="__DAT14" localSheetId="1">#REF!</definedName>
    <definedName name="__DAT14" localSheetId="3">#REF!</definedName>
    <definedName name="__DAT14" localSheetId="0">#REF!</definedName>
    <definedName name="__DAT14">#REF!</definedName>
    <definedName name="__DAT15" localSheetId="2">#REF!</definedName>
    <definedName name="__DAT15" localSheetId="1">#REF!</definedName>
    <definedName name="__DAT15" localSheetId="3">#REF!</definedName>
    <definedName name="__DAT15" localSheetId="0">#REF!</definedName>
    <definedName name="__DAT15">#REF!</definedName>
    <definedName name="__DAT16" localSheetId="2">#REF!</definedName>
    <definedName name="__DAT16" localSheetId="1">#REF!</definedName>
    <definedName name="__DAT16" localSheetId="3">#REF!</definedName>
    <definedName name="__DAT16" localSheetId="0">#REF!</definedName>
    <definedName name="__DAT16">#REF!</definedName>
    <definedName name="__DAT17" localSheetId="2">#REF!</definedName>
    <definedName name="__DAT17" localSheetId="1">#REF!</definedName>
    <definedName name="__DAT17" localSheetId="3">#REF!</definedName>
    <definedName name="__DAT17" localSheetId="0">#REF!</definedName>
    <definedName name="__DAT17">#REF!</definedName>
    <definedName name="__DAT18" localSheetId="2">#REF!</definedName>
    <definedName name="__DAT18" localSheetId="1">#REF!</definedName>
    <definedName name="__DAT18" localSheetId="3">#REF!</definedName>
    <definedName name="__DAT18" localSheetId="0">#REF!</definedName>
    <definedName name="__DAT18">#REF!</definedName>
    <definedName name="__DAT19" localSheetId="2">#REF!</definedName>
    <definedName name="__DAT19" localSheetId="1">#REF!</definedName>
    <definedName name="__DAT19" localSheetId="3">#REF!</definedName>
    <definedName name="__DAT19" localSheetId="0">#REF!</definedName>
    <definedName name="__DAT19">#REF!</definedName>
    <definedName name="__DAT2" localSheetId="2">#REF!</definedName>
    <definedName name="__DAT2" localSheetId="1">#REF!</definedName>
    <definedName name="__DAT2" localSheetId="3">#REF!</definedName>
    <definedName name="__DAT2" localSheetId="0">#REF!</definedName>
    <definedName name="__DAT2">#REF!</definedName>
    <definedName name="__DAT20" localSheetId="2">#REF!</definedName>
    <definedName name="__DAT20" localSheetId="1">#REF!</definedName>
    <definedName name="__DAT20" localSheetId="3">#REF!</definedName>
    <definedName name="__DAT20" localSheetId="0">#REF!</definedName>
    <definedName name="__DAT20">#REF!</definedName>
    <definedName name="__DAT21" localSheetId="2">#REF!</definedName>
    <definedName name="__DAT21" localSheetId="1">#REF!</definedName>
    <definedName name="__DAT21" localSheetId="3">#REF!</definedName>
    <definedName name="__DAT21" localSheetId="0">#REF!</definedName>
    <definedName name="__DAT21">#REF!</definedName>
    <definedName name="__DAT22" localSheetId="2">#REF!</definedName>
    <definedName name="__DAT22" localSheetId="1">#REF!</definedName>
    <definedName name="__DAT22" localSheetId="3">#REF!</definedName>
    <definedName name="__DAT22" localSheetId="0">#REF!</definedName>
    <definedName name="__DAT22">#REF!</definedName>
    <definedName name="__DAT23" localSheetId="2">#REF!</definedName>
    <definedName name="__DAT23" localSheetId="1">#REF!</definedName>
    <definedName name="__DAT23" localSheetId="3">#REF!</definedName>
    <definedName name="__DAT23" localSheetId="0">#REF!</definedName>
    <definedName name="__DAT23">#REF!</definedName>
    <definedName name="__DAT3" localSheetId="2">#REF!</definedName>
    <definedName name="__DAT3" localSheetId="1">#REF!</definedName>
    <definedName name="__DAT3" localSheetId="3">#REF!</definedName>
    <definedName name="__DAT3" localSheetId="0">#REF!</definedName>
    <definedName name="__DAT3">#REF!</definedName>
    <definedName name="__DAT4" localSheetId="2">#REF!</definedName>
    <definedName name="__DAT4" localSheetId="1">#REF!</definedName>
    <definedName name="__DAT4" localSheetId="3">#REF!</definedName>
    <definedName name="__DAT4" localSheetId="0">#REF!</definedName>
    <definedName name="__DAT4">#REF!</definedName>
    <definedName name="__DAT5" localSheetId="2">#REF!</definedName>
    <definedName name="__DAT5" localSheetId="1">#REF!</definedName>
    <definedName name="__DAT5" localSheetId="3">#REF!</definedName>
    <definedName name="__DAT5" localSheetId="0">#REF!</definedName>
    <definedName name="__DAT5">#REF!</definedName>
    <definedName name="__DAT6" localSheetId="2">#REF!</definedName>
    <definedName name="__DAT6" localSheetId="1">#REF!</definedName>
    <definedName name="__DAT6" localSheetId="3">#REF!</definedName>
    <definedName name="__DAT6" localSheetId="0">#REF!</definedName>
    <definedName name="__DAT6">#REF!</definedName>
    <definedName name="__DAT7" localSheetId="2">#REF!</definedName>
    <definedName name="__DAT7" localSheetId="1">#REF!</definedName>
    <definedName name="__DAT7" localSheetId="3">#REF!</definedName>
    <definedName name="__DAT7" localSheetId="0">#REF!</definedName>
    <definedName name="__DAT7">#REF!</definedName>
    <definedName name="__DAT8" localSheetId="2">#REF!</definedName>
    <definedName name="__DAT8" localSheetId="1">#REF!</definedName>
    <definedName name="__DAT8" localSheetId="3">#REF!</definedName>
    <definedName name="__DAT8" localSheetId="0">#REF!</definedName>
    <definedName name="__DAT8">#REF!</definedName>
    <definedName name="__DAT9" localSheetId="2">#REF!</definedName>
    <definedName name="__DAT9" localSheetId="1">#REF!</definedName>
    <definedName name="__DAT9" localSheetId="3">#REF!</definedName>
    <definedName name="__DAT9" localSheetId="0">#REF!</definedName>
    <definedName name="__DAT9">#REF!</definedName>
    <definedName name="__DIS75">'[4]Retirees MED 7.0'!$C$3</definedName>
    <definedName name="__DIS8">'[4]Retirees MED 6.0'!$C$3</definedName>
    <definedName name="__EXP2">[2]Sens!$C$7</definedName>
    <definedName name="__FAS88">[2]Development!$B$29</definedName>
    <definedName name="__PI6" localSheetId="2">[1]PI7!#REF!</definedName>
    <definedName name="__PI6" localSheetId="1">[1]PI7!#REF!</definedName>
    <definedName name="__PI6" localSheetId="3">[1]PI7!#REF!</definedName>
    <definedName name="__PI6" localSheetId="0">[1]PI7!#REF!</definedName>
    <definedName name="__PI6">[1]PI7!#REF!</definedName>
    <definedName name="__PPD2">[3]Disclosure!$B$117</definedName>
    <definedName name="__SP1">[3]Disclosure!$A$121</definedName>
    <definedName name="__SP2">[3]Disclosure!$A$122</definedName>
    <definedName name="__SP3">[3]Disclosure!$A$123</definedName>
    <definedName name="__SP4">[3]Disclosure!$A$124</definedName>
    <definedName name="__Sp5" localSheetId="2">[5]Disclosure!#REF!</definedName>
    <definedName name="__Sp5" localSheetId="1">[5]Disclosure!#REF!</definedName>
    <definedName name="__Sp5" localSheetId="3">[5]Disclosure!#REF!</definedName>
    <definedName name="__Sp5" localSheetId="0">[5]Disclosure!#REF!</definedName>
    <definedName name="__Sp5">[5]Disclosure!#REF!</definedName>
    <definedName name="__SPC1">[4]Disclosure!$B$112</definedName>
    <definedName name="__SPC2">[4]Disclosure!$B$113</definedName>
    <definedName name="_0300Genco">[7]Genco!$A$22:$C$299</definedName>
    <definedName name="_0300HLPCorp">'[7]HLP Corp'!$A$22:$C$195</definedName>
    <definedName name="_0300HLPDivision">'[7]HLP Division'!$A$22:$C$264</definedName>
    <definedName name="_0300Nuclear">[7]Nuclear!$A$22:$C$97</definedName>
    <definedName name="_0300Retail">[7]Retail!$A$22:$C$46</definedName>
    <definedName name="_0300SS">'[7]Shared Services'!$A$22:$C$193</definedName>
    <definedName name="_107000" localSheetId="2">#REF!</definedName>
    <definedName name="_107000" localSheetId="1">#REF!</definedName>
    <definedName name="_107000" localSheetId="3">#REF!</definedName>
    <definedName name="_107000" localSheetId="0">#REF!</definedName>
    <definedName name="_107000">#REF!</definedName>
    <definedName name="_186200" localSheetId="2">#REF!</definedName>
    <definedName name="_186200" localSheetId="1">#REF!</definedName>
    <definedName name="_186200" localSheetId="3">#REF!</definedName>
    <definedName name="_186200" localSheetId="0">#REF!</definedName>
    <definedName name="_186200">#REF!</definedName>
    <definedName name="_941XXX" localSheetId="2">#REF!</definedName>
    <definedName name="_941XXX" localSheetId="1">#REF!</definedName>
    <definedName name="_941XXX" localSheetId="3">#REF!</definedName>
    <definedName name="_941XXX" localSheetId="0">#REF!</definedName>
    <definedName name="_941XXX">#REF!</definedName>
    <definedName name="_C12P">'[1]C-11'!$A$1:$Q$28</definedName>
    <definedName name="_C13P">'[1]C-14'!$A$1:$Q$13</definedName>
    <definedName name="_C2P">'[1]C-2'!$A$1:$J$19</definedName>
    <definedName name="_C3P">'[1]C-3'!$A$1:$M$47</definedName>
    <definedName name="_C42P">'[1]C-4'!$A$1:$H$35</definedName>
    <definedName name="_C4P">'[1]C-4'!$A$1:$H$33</definedName>
    <definedName name="_C5P">'[1]C-5'!$A$1:$J$34</definedName>
    <definedName name="_C6P">'[1]C-6'!$A$1:$J$46</definedName>
    <definedName name="_C7P">'[1]C-7'!$A$1:$J$18</definedName>
    <definedName name="_DAT1" localSheetId="2">#REF!</definedName>
    <definedName name="_DAT1" localSheetId="1">#REF!</definedName>
    <definedName name="_DAT1" localSheetId="3">#REF!</definedName>
    <definedName name="_DAT1" localSheetId="0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 localSheetId="0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 localSheetId="0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 localSheetId="0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 localSheetId="0">#REF!</definedName>
    <definedName name="_DAT13">#REF!</definedName>
    <definedName name="_DAT14" localSheetId="2">#REF!</definedName>
    <definedName name="_DAT14" localSheetId="1">#REF!</definedName>
    <definedName name="_DAT14" localSheetId="3">#REF!</definedName>
    <definedName name="_DAT14" localSheetId="0">#REF!</definedName>
    <definedName name="_DAT14">#REF!</definedName>
    <definedName name="_DAT15" localSheetId="2">#REF!</definedName>
    <definedName name="_DAT15" localSheetId="1">#REF!</definedName>
    <definedName name="_DAT15" localSheetId="3">#REF!</definedName>
    <definedName name="_DAT15" localSheetId="0">#REF!</definedName>
    <definedName name="_DAT15">#REF!</definedName>
    <definedName name="_DAT16" localSheetId="2">#REF!</definedName>
    <definedName name="_DAT16" localSheetId="1">#REF!</definedName>
    <definedName name="_DAT16" localSheetId="3">#REF!</definedName>
    <definedName name="_DAT16" localSheetId="0">#REF!</definedName>
    <definedName name="_DAT16">#REF!</definedName>
    <definedName name="_DAT17" localSheetId="2">#REF!</definedName>
    <definedName name="_DAT17" localSheetId="1">#REF!</definedName>
    <definedName name="_DAT17" localSheetId="3">#REF!</definedName>
    <definedName name="_DAT17" localSheetId="0">#REF!</definedName>
    <definedName name="_DAT17">#REF!</definedName>
    <definedName name="_DAT18" localSheetId="2">#REF!</definedName>
    <definedName name="_DAT18" localSheetId="1">#REF!</definedName>
    <definedName name="_DAT18" localSheetId="3">#REF!</definedName>
    <definedName name="_DAT18" localSheetId="0">#REF!</definedName>
    <definedName name="_DAT18">#REF!</definedName>
    <definedName name="_DAT19" localSheetId="2">#REF!</definedName>
    <definedName name="_DAT19" localSheetId="1">#REF!</definedName>
    <definedName name="_DAT19" localSheetId="3">#REF!</definedName>
    <definedName name="_DAT19" localSheetId="0">#REF!</definedName>
    <definedName name="_DAT19">#REF!</definedName>
    <definedName name="_DAT2" localSheetId="2">#REF!</definedName>
    <definedName name="_DAT2" localSheetId="1">#REF!</definedName>
    <definedName name="_DAT2" localSheetId="3">#REF!</definedName>
    <definedName name="_DAT2" localSheetId="0">#REF!</definedName>
    <definedName name="_DAT2">#REF!</definedName>
    <definedName name="_DAT20" localSheetId="2">#REF!</definedName>
    <definedName name="_DAT20" localSheetId="1">#REF!</definedName>
    <definedName name="_DAT20" localSheetId="3">#REF!</definedName>
    <definedName name="_DAT20" localSheetId="0">#REF!</definedName>
    <definedName name="_DAT20">#REF!</definedName>
    <definedName name="_DAT21" localSheetId="2">#REF!</definedName>
    <definedName name="_DAT21" localSheetId="1">#REF!</definedName>
    <definedName name="_DAT21" localSheetId="3">#REF!</definedName>
    <definedName name="_DAT21" localSheetId="0">#REF!</definedName>
    <definedName name="_DAT21">#REF!</definedName>
    <definedName name="_DAT22" localSheetId="2">#REF!</definedName>
    <definedName name="_DAT22" localSheetId="1">#REF!</definedName>
    <definedName name="_DAT22" localSheetId="3">#REF!</definedName>
    <definedName name="_DAT22" localSheetId="0">#REF!</definedName>
    <definedName name="_DAT22">#REF!</definedName>
    <definedName name="_DAT23" localSheetId="2">#REF!</definedName>
    <definedName name="_DAT23" localSheetId="1">#REF!</definedName>
    <definedName name="_DAT23" localSheetId="3">#REF!</definedName>
    <definedName name="_DAT23" localSheetId="0">#REF!</definedName>
    <definedName name="_DAT23">#REF!</definedName>
    <definedName name="_DAT3" localSheetId="2">#REF!</definedName>
    <definedName name="_DAT3" localSheetId="1">#REF!</definedName>
    <definedName name="_DAT3" localSheetId="3">#REF!</definedName>
    <definedName name="_DAT3" localSheetId="0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 localSheetId="0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 localSheetId="0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 localSheetId="0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 localSheetId="0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 localSheetId="0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 localSheetId="0">#REF!</definedName>
    <definedName name="_DAT9">#REF!</definedName>
    <definedName name="_DIS75">'[8]Retirees MED 7.0'!$C$3</definedName>
    <definedName name="_DIS8">'[8]Retirees MED 6.0'!$C$3</definedName>
    <definedName name="_ERR2" localSheetId="2">#REF!</definedName>
    <definedName name="_ERR2" localSheetId="1">#REF!</definedName>
    <definedName name="_ERR2" localSheetId="3">#REF!</definedName>
    <definedName name="_ERR2" localSheetId="0">#REF!</definedName>
    <definedName name="_ERR2">#REF!</definedName>
    <definedName name="_ERR3" localSheetId="2">#REF!</definedName>
    <definedName name="_ERR3" localSheetId="1">#REF!</definedName>
    <definedName name="_ERR3" localSheetId="3">#REF!</definedName>
    <definedName name="_ERR3" localSheetId="0">#REF!</definedName>
    <definedName name="_ERR3">#REF!</definedName>
    <definedName name="_EXP2">[2]Sens!$C$7</definedName>
    <definedName name="_FAS88">[2]Development!$B$29</definedName>
    <definedName name="_Order1" hidden="1">255</definedName>
    <definedName name="_Order2" hidden="1">255</definedName>
    <definedName name="_PI6" localSheetId="2">[1]PI7!#REF!</definedName>
    <definedName name="_PI6" localSheetId="1">[1]PI7!#REF!</definedName>
    <definedName name="_PI6" localSheetId="3">[1]PI7!#REF!</definedName>
    <definedName name="_PI6" localSheetId="0">[1]PI7!#REF!</definedName>
    <definedName name="_PI6">[1]PI7!#REF!</definedName>
    <definedName name="_PPD2">[3]Disclosure!$B$117</definedName>
    <definedName name="_SP1">[3]Disclosure!$A$121</definedName>
    <definedName name="_SP2">[3]Disclosure!$A$122</definedName>
    <definedName name="_SP3">[3]Disclosure!$A$123</definedName>
    <definedName name="_SP4">[3]Disclosure!$A$124</definedName>
    <definedName name="_Sp5" localSheetId="2">[9]Disclosure!#REF!</definedName>
    <definedName name="_Sp5" localSheetId="1">[9]Disclosure!#REF!</definedName>
    <definedName name="_Sp5" localSheetId="3">[9]Disclosure!#REF!</definedName>
    <definedName name="_Sp5" localSheetId="0">[9]Disclosure!#REF!</definedName>
    <definedName name="_Sp5">[9]Disclosure!#REF!</definedName>
    <definedName name="_SPC1">[8]Disclosure!$B$112</definedName>
    <definedName name="_SPC2">[8]Disclosure!$B$113</definedName>
    <definedName name="A_2NOTES" localSheetId="2">#REF!</definedName>
    <definedName name="A_2NOTES" localSheetId="1">#REF!</definedName>
    <definedName name="A_2NOTES" localSheetId="3">#REF!</definedName>
    <definedName name="A_2NOTES" localSheetId="0">#REF!</definedName>
    <definedName name="A_2NOTES">#REF!</definedName>
    <definedName name="A_4" localSheetId="2">#REF!</definedName>
    <definedName name="A_4" localSheetId="1">#REF!</definedName>
    <definedName name="A_4" localSheetId="3">#REF!</definedName>
    <definedName name="A_4" localSheetId="0">#REF!</definedName>
    <definedName name="A_4">#REF!</definedName>
    <definedName name="aaaaa" localSheetId="2">#REF!</definedName>
    <definedName name="aaaaa" localSheetId="1">#REF!</definedName>
    <definedName name="aaaaa" localSheetId="3">#REF!</definedName>
    <definedName name="aaaaa" localSheetId="0">#REF!</definedName>
    <definedName name="aaaaa">#REF!</definedName>
    <definedName name="aandg">'[10]II-D-2 A&amp;G'!$B$15:$O$26</definedName>
    <definedName name="ABO_BOY">[8]Development!$C$17</definedName>
    <definedName name="ABO_EOY">[3]Development!$B$148</definedName>
    <definedName name="ABO_EOY2">[3]Disclosure!$B$7</definedName>
    <definedName name="ABOContrib" localSheetId="2">[2]Sens!#REF!</definedName>
    <definedName name="ABOContrib" localSheetId="1">[2]Sens!#REF!</definedName>
    <definedName name="ABOContrib" localSheetId="3">[2]Sens!#REF!</definedName>
    <definedName name="ABOContrib" localSheetId="0">[2]Sens!#REF!</definedName>
    <definedName name="ABOContrib">[2]Sens!#REF!</definedName>
    <definedName name="ACCD_COST">[3]Disclosure!$B$36</definedName>
    <definedName name="ACQ">[8]Disclosure!$B$13</definedName>
    <definedName name="ACQ_MVA">[3]Disclosure!$B$26</definedName>
    <definedName name="ACQ_PBO">[3]Disclosure!$B$17</definedName>
    <definedName name="Acronymes" localSheetId="2">#REF!</definedName>
    <definedName name="Acronymes" localSheetId="1">#REF!</definedName>
    <definedName name="Acronymes" localSheetId="3">#REF!</definedName>
    <definedName name="Acronymes" localSheetId="0">#REF!</definedName>
    <definedName name="Acronymes">#REF!</definedName>
    <definedName name="Active_Count">'[1]CoAlloc.'!$A$19</definedName>
    <definedName name="Actual_Info">[8]Development!$C$71</definedName>
    <definedName name="Actual_Info_End">[8]Development!$C$76</definedName>
    <definedName name="actvexp" localSheetId="2">#REF!</definedName>
    <definedName name="actvexp" localSheetId="1">#REF!</definedName>
    <definedName name="actvexp" localSheetId="3">#REF!</definedName>
    <definedName name="actvexp" localSheetId="0">#REF!</definedName>
    <definedName name="actvexp">#REF!</definedName>
    <definedName name="ADFITDETAIL" localSheetId="2">#REF!</definedName>
    <definedName name="ADFITDETAIL" localSheetId="1">#REF!</definedName>
    <definedName name="ADFITDETAIL" localSheetId="3">#REF!</definedName>
    <definedName name="ADFITDETAIL" localSheetId="0">#REF!</definedName>
    <definedName name="ADFITDETAIL">#REF!</definedName>
    <definedName name="ADJUSTMENTS" localSheetId="2">'[11]ATR-Adjustments'!#REF!</definedName>
    <definedName name="ADJUSTMENTS" localSheetId="1">'[11]ATR-Adjustments'!#REF!</definedName>
    <definedName name="ADJUSTMENTS" localSheetId="3">'[11]ATR-Adjustments'!#REF!</definedName>
    <definedName name="ADJUSTMENTS" localSheetId="0">'[11]ATR-Adjustments'!#REF!</definedName>
    <definedName name="ADJUSTMENTS">'[11]ATR-Adjustments'!#REF!</definedName>
    <definedName name="ADR_94" localSheetId="2">#REF!</definedName>
    <definedName name="ADR_94" localSheetId="1">#REF!</definedName>
    <definedName name="ADR_94" localSheetId="3">#REF!</definedName>
    <definedName name="ADR_94" localSheetId="0">#REF!</definedName>
    <definedName name="ADR_94">#REF!</definedName>
    <definedName name="AL2P">'[1]AL-4'!$A$1:$J$28</definedName>
    <definedName name="AL5P">'[1]AL-5'!$A$1:$K$40</definedName>
    <definedName name="AL6P">'[1]AR-12'!$A$1:$J$23</definedName>
    <definedName name="AL7P">'[1]AL-9'!$A$1:$K$28</definedName>
    <definedName name="alloc" localSheetId="2">#REF!</definedName>
    <definedName name="alloc" localSheetId="1">#REF!</definedName>
    <definedName name="alloc" localSheetId="3">#REF!</definedName>
    <definedName name="alloc" localSheetId="0">#REF!</definedName>
    <definedName name="alloc">#REF!</definedName>
    <definedName name="Allocators">'[12]II-E-3.7 Allocators'!$B$6:$G$27</definedName>
    <definedName name="AltContri" localSheetId="2">[9]Disclosure!#REF!</definedName>
    <definedName name="AltContri" localSheetId="1">[9]Disclosure!#REF!</definedName>
    <definedName name="AltContri" localSheetId="3">[9]Disclosure!#REF!</definedName>
    <definedName name="AltContri" localSheetId="0">[9]Disclosure!#REF!</definedName>
    <definedName name="AltContri">[9]Disclosure!#REF!</definedName>
    <definedName name="AMORT_DFIT" localSheetId="2">#REF!</definedName>
    <definedName name="AMORT_DFIT" localSheetId="1">#REF!</definedName>
    <definedName name="AMORT_DFIT" localSheetId="3">#REF!</definedName>
    <definedName name="AMORT_DFIT" localSheetId="0">#REF!</definedName>
    <definedName name="AMORT_DFIT">#REF!</definedName>
    <definedName name="anchor_1">[8]Development!$C$60</definedName>
    <definedName name="ANNU1998" localSheetId="2">#REF!</definedName>
    <definedName name="ANNU1998" localSheetId="1">#REF!</definedName>
    <definedName name="ANNU1998" localSheetId="3">#REF!</definedName>
    <definedName name="ANNU1998" localSheetId="0">#REF!</definedName>
    <definedName name="ANNU1998">#REF!</definedName>
    <definedName name="ANNU1999" localSheetId="2">#REF!</definedName>
    <definedName name="ANNU1999" localSheetId="1">#REF!</definedName>
    <definedName name="ANNU1999" localSheetId="3">#REF!</definedName>
    <definedName name="ANNU1999" localSheetId="0">#REF!</definedName>
    <definedName name="ANNU1999">#REF!</definedName>
    <definedName name="AOCI">[3]Disclosure!$B$42</definedName>
    <definedName name="APBO_RET">[8]Development!$C$150</definedName>
    <definedName name="AR13P">'[1]AR-11'!$A$1:$H$35</definedName>
    <definedName name="AR14P">'[1]AR-12'!$A$1:$J$23</definedName>
    <definedName name="AR9P">'[1]AR-11'!$A$1:$H$35</definedName>
    <definedName name="AREALOOK">'[13]REF Lookup'!$A$38:$C$111</definedName>
    <definedName name="ARS">[3]Disclosure!$K$3</definedName>
    <definedName name="AS2DocOpenMode" hidden="1">"AS2DocumentEdit"</definedName>
    <definedName name="Asset_Choice">[14]Development!$B$61</definedName>
    <definedName name="ASSET_TRANSFER">[3]Disclosure!$B$25</definedName>
    <definedName name="AssetTrn12001" localSheetId="2">[9]Disclosure!#REF!</definedName>
    <definedName name="AssetTrn12001" localSheetId="1">[9]Disclosure!#REF!</definedName>
    <definedName name="AssetTrn12001" localSheetId="3">[9]Disclosure!#REF!</definedName>
    <definedName name="AssetTrn12001" localSheetId="0">[9]Disclosure!#REF!</definedName>
    <definedName name="AssetTrn12001">[9]Disclosure!#REF!</definedName>
    <definedName name="auc" localSheetId="2">#REF!</definedName>
    <definedName name="auc" localSheetId="1">#REF!</definedName>
    <definedName name="auc" localSheetId="3">#REF!</definedName>
    <definedName name="auc" localSheetId="0">#REF!</definedName>
    <definedName name="auc">#REF!</definedName>
    <definedName name="AUC_TB_C62_DEC04" localSheetId="2">#REF!</definedName>
    <definedName name="AUC_TB_C62_DEC04" localSheetId="1">#REF!</definedName>
    <definedName name="AUC_TB_C62_DEC04" localSheetId="3">#REF!</definedName>
    <definedName name="AUC_TB_C62_DEC04" localSheetId="0">#REF!</definedName>
    <definedName name="AUC_TB_C62_DEC04">#REF!</definedName>
    <definedName name="AVA">'[1]CoAlloc.'!$A$14</definedName>
    <definedName name="AVA_LY">[1]LastYear!$G$11</definedName>
    <definedName name="BALSHT_ASSET" localSheetId="2">#REF!</definedName>
    <definedName name="BALSHT_ASSET" localSheetId="1">#REF!</definedName>
    <definedName name="BALSHT_ASSET" localSheetId="3">#REF!</definedName>
    <definedName name="BALSHT_ASSET" localSheetId="0">#REF!</definedName>
    <definedName name="BALSHT_ASSET">#REF!</definedName>
    <definedName name="BALSHT_LIABS" localSheetId="2">#REF!</definedName>
    <definedName name="BALSHT_LIABS" localSheetId="1">#REF!</definedName>
    <definedName name="BALSHT_LIABS" localSheetId="3">#REF!</definedName>
    <definedName name="BALSHT_LIABS" localSheetId="0">#REF!</definedName>
    <definedName name="BALSHT_LIABS">#REF!</definedName>
    <definedName name="BASDIFF" localSheetId="2">#REF!</definedName>
    <definedName name="BASDIFF" localSheetId="1">#REF!</definedName>
    <definedName name="BASDIFF" localSheetId="3">#REF!</definedName>
    <definedName name="BASDIFF" localSheetId="0">#REF!</definedName>
    <definedName name="BASDIFF">#REF!</definedName>
    <definedName name="BFT_Growth">[15]EOY!$E$2</definedName>
    <definedName name="Bft_PMTS">[8]Disclosure!$B$11</definedName>
    <definedName name="BONE" localSheetId="2">#REF!</definedName>
    <definedName name="BONE" localSheetId="1">#REF!</definedName>
    <definedName name="BONE" localSheetId="3">#REF!</definedName>
    <definedName name="BONE" localSheetId="0">#REF!</definedName>
    <definedName name="BONE">#REF!</definedName>
    <definedName name="bsis">[16]bsis!$A$1:$E$937</definedName>
    <definedName name="BTWO" localSheetId="2">#REF!</definedName>
    <definedName name="BTWO" localSheetId="1">#REF!</definedName>
    <definedName name="BTWO" localSheetId="3">#REF!</definedName>
    <definedName name="BTWO" localSheetId="0">#REF!</definedName>
    <definedName name="BTWO">#REF!</definedName>
    <definedName name="CB_LY">[1]LastYear!$G$15</definedName>
    <definedName name="cclook">'[17]REF Lookup'!$A$135:$D$200</definedName>
    <definedName name="CEGT_COL">[8]Disclosure!$Z$5</definedName>
    <definedName name="CEGT_COL2">[8]Development!$AA$6</definedName>
    <definedName name="CEHE_COL">[8]Disclosure!$U$5</definedName>
    <definedName name="CEHE_COL2">[8]Development!$V$6</definedName>
    <definedName name="celook">'[17]REF Lookup'!$A$1:$C$131</definedName>
    <definedName name="CERC_COL">[8]Disclosure!$W$5</definedName>
    <definedName name="CERC_COL2">[8]Development!$X$6</definedName>
    <definedName name="CHECK_AMOUNT" localSheetId="2">#REF!</definedName>
    <definedName name="CHECK_AMOUNT" localSheetId="1">#REF!</definedName>
    <definedName name="CHECK_AMOUNT" localSheetId="3">#REF!</definedName>
    <definedName name="CHECK_AMOUNT" localSheetId="0">#REF!</definedName>
    <definedName name="CHECK_AMOUNT">#REF!</definedName>
    <definedName name="CHECK_B" localSheetId="2">#REF!</definedName>
    <definedName name="CHECK_B" localSheetId="1">#REF!</definedName>
    <definedName name="CHECK_B" localSheetId="3">#REF!</definedName>
    <definedName name="CHECK_B" localSheetId="0">#REF!</definedName>
    <definedName name="CHECK_B">#REF!</definedName>
    <definedName name="CHECK_BALANCE" localSheetId="2">#REF!</definedName>
    <definedName name="CHECK_BALANCE" localSheetId="1">#REF!</definedName>
    <definedName name="CHECK_BALANCE" localSheetId="3">#REF!</definedName>
    <definedName name="CHECK_BALANCE" localSheetId="0">#REF!</definedName>
    <definedName name="CHECK_BALANCE">#REF!</definedName>
    <definedName name="CHECK_C" localSheetId="2">#REF!</definedName>
    <definedName name="CHECK_C" localSheetId="1">#REF!</definedName>
    <definedName name="CHECK_C" localSheetId="3">#REF!</definedName>
    <definedName name="CHECK_C" localSheetId="0">#REF!</definedName>
    <definedName name="CHECK_C">#REF!</definedName>
    <definedName name="CHECK_CAPS" localSheetId="2">#REF!</definedName>
    <definedName name="CHECK_CAPS" localSheetId="1">#REF!</definedName>
    <definedName name="CHECK_CAPS" localSheetId="3">#REF!</definedName>
    <definedName name="CHECK_CAPS" localSheetId="0">#REF!</definedName>
    <definedName name="CHECK_CAPS">#REF!</definedName>
    <definedName name="CHECK_CC" localSheetId="2">#REF!</definedName>
    <definedName name="CHECK_CC" localSheetId="1">#REF!</definedName>
    <definedName name="CHECK_CC" localSheetId="3">#REF!</definedName>
    <definedName name="CHECK_CC" localSheetId="0">#REF!</definedName>
    <definedName name="CHECK_CC">#REF!</definedName>
    <definedName name="CHECK_CHARGE_CD" localSheetId="2">#REF!</definedName>
    <definedName name="CHECK_CHARGE_CD" localSheetId="1">#REF!</definedName>
    <definedName name="CHECK_CHARGE_CD" localSheetId="3">#REF!</definedName>
    <definedName name="CHECK_CHARGE_CD" localSheetId="0">#REF!</definedName>
    <definedName name="CHECK_CHARGE_CD">#REF!</definedName>
    <definedName name="CHECK_COMPANY" localSheetId="2">#REF!</definedName>
    <definedName name="CHECK_COMPANY" localSheetId="1">#REF!</definedName>
    <definedName name="CHECK_COMPANY" localSheetId="3">#REF!</definedName>
    <definedName name="CHECK_COMPANY" localSheetId="0">#REF!</definedName>
    <definedName name="CHECK_COMPANY">#REF!</definedName>
    <definedName name="CHECK_D" localSheetId="2">#REF!</definedName>
    <definedName name="CHECK_D" localSheetId="1">#REF!</definedName>
    <definedName name="CHECK_D" localSheetId="3">#REF!</definedName>
    <definedName name="CHECK_D" localSheetId="0">#REF!</definedName>
    <definedName name="CHECK_D">#REF!</definedName>
    <definedName name="CHECK_D100" localSheetId="2">#REF!</definedName>
    <definedName name="CHECK_D100" localSheetId="1">#REF!</definedName>
    <definedName name="CHECK_D100" localSheetId="3">#REF!</definedName>
    <definedName name="CHECK_D100" localSheetId="0">#REF!</definedName>
    <definedName name="CHECK_D100">#REF!</definedName>
    <definedName name="CHECK_DUP_YR" localSheetId="2">#REF!</definedName>
    <definedName name="CHECK_DUP_YR" localSheetId="1">#REF!</definedName>
    <definedName name="CHECK_DUP_YR" localSheetId="3">#REF!</definedName>
    <definedName name="CHECK_DUP_YR" localSheetId="0">#REF!</definedName>
    <definedName name="CHECK_DUP_YR">#REF!</definedName>
    <definedName name="CHECK_E" localSheetId="2">#REF!</definedName>
    <definedName name="CHECK_E" localSheetId="1">#REF!</definedName>
    <definedName name="CHECK_E" localSheetId="3">#REF!</definedName>
    <definedName name="CHECK_E" localSheetId="0">#REF!</definedName>
    <definedName name="CHECK_E">#REF!</definedName>
    <definedName name="CHECK_EE" localSheetId="2">#REF!</definedName>
    <definedName name="CHECK_EE" localSheetId="1">#REF!</definedName>
    <definedName name="CHECK_EE" localSheetId="3">#REF!</definedName>
    <definedName name="CHECK_EE" localSheetId="0">#REF!</definedName>
    <definedName name="CHECK_EE">#REF!</definedName>
    <definedName name="CHECK_J" localSheetId="2">#REF!</definedName>
    <definedName name="CHECK_J" localSheetId="1">#REF!</definedName>
    <definedName name="CHECK_J" localSheetId="3">#REF!</definedName>
    <definedName name="CHECK_J" localSheetId="0">#REF!</definedName>
    <definedName name="CHECK_J">#REF!</definedName>
    <definedName name="CHECK_JOB_NO" localSheetId="2">#REF!</definedName>
    <definedName name="CHECK_JOB_NO" localSheetId="1">#REF!</definedName>
    <definedName name="CHECK_JOB_NO" localSheetId="3">#REF!</definedName>
    <definedName name="CHECK_JOB_NO" localSheetId="0">#REF!</definedName>
    <definedName name="CHECK_JOB_NO">#REF!</definedName>
    <definedName name="CHECK_JOURNAL" localSheetId="2">#REF!</definedName>
    <definedName name="CHECK_JOURNAL" localSheetId="1">#REF!</definedName>
    <definedName name="CHECK_JOURNAL" localSheetId="3">#REF!</definedName>
    <definedName name="CHECK_JOURNAL" localSheetId="0">#REF!</definedName>
    <definedName name="CHECK_JOURNAL">#REF!</definedName>
    <definedName name="CHECK_M" localSheetId="2">#REF!</definedName>
    <definedName name="CHECK_M" localSheetId="1">#REF!</definedName>
    <definedName name="CHECK_M" localSheetId="3">#REF!</definedName>
    <definedName name="CHECK_M" localSheetId="0">#REF!</definedName>
    <definedName name="CHECK_M">#REF!</definedName>
    <definedName name="CHECK_MONTH" localSheetId="2">#REF!</definedName>
    <definedName name="CHECK_MONTH" localSheetId="1">#REF!</definedName>
    <definedName name="CHECK_MONTH" localSheetId="3">#REF!</definedName>
    <definedName name="CHECK_MONTH" localSheetId="0">#REF!</definedName>
    <definedName name="CHECK_MONTH">#REF!</definedName>
    <definedName name="CHECK_PE" localSheetId="2">#REF!</definedName>
    <definedName name="CHECK_PE" localSheetId="1">#REF!</definedName>
    <definedName name="CHECK_PE" localSheetId="3">#REF!</definedName>
    <definedName name="CHECK_PE" localSheetId="0">#REF!</definedName>
    <definedName name="CHECK_PE">#REF!</definedName>
    <definedName name="CHECK_YEAR" localSheetId="2">#REF!</definedName>
    <definedName name="CHECK_YEAR" localSheetId="1">#REF!</definedName>
    <definedName name="CHECK_YEAR" localSheetId="3">#REF!</definedName>
    <definedName name="CHECK_YEAR" localSheetId="0">#REF!</definedName>
    <definedName name="CHECK_YEAR">#REF!</definedName>
    <definedName name="Choices_Wrapper" localSheetId="2">'Cost of Service'!Choices_Wrapper</definedName>
    <definedName name="Choices_Wrapper" localSheetId="1">'Rate Base'!Choices_Wrapper</definedName>
    <definedName name="Choices_Wrapper" localSheetId="3">Sheet4!Choices_Wrapper</definedName>
    <definedName name="Choices_Wrapper" localSheetId="0">'Summary '!Choices_Wrapper</definedName>
    <definedName name="Choices_Wrapper">[0]!Choices_Wrapper</definedName>
    <definedName name="CL_INT">[1]Misc!$C$10</definedName>
    <definedName name="Client">[18]Input!$C$6</definedName>
    <definedName name="CO_03" localSheetId="2">#REF!</definedName>
    <definedName name="CO_03" localSheetId="1">#REF!</definedName>
    <definedName name="CO_03" localSheetId="3">#REF!</definedName>
    <definedName name="CO_03" localSheetId="0">#REF!</definedName>
    <definedName name="CO_03">#REF!</definedName>
    <definedName name="co_174_table">'[19]1200 download for BSP'!$B$605:$D$653</definedName>
    <definedName name="co_292_table">'[19]1200 download for BSP'!$B$669:$D$702</definedName>
    <definedName name="co_3_table">'[20]1200 download for BSP'!$B$8:$D$324</definedName>
    <definedName name="co_4_table">'[19]1200 download for BSP'!$B$311:$D$452</definedName>
    <definedName name="co_42_table">'[20]1200 download for BSP'!$B$340:$D$350</definedName>
    <definedName name="co_53_table">'[20]1200 download for BSP'!$B$366:$D$373</definedName>
    <definedName name="co_54_table">'[20]1200 download for BSP'!$B$389:$D$396</definedName>
    <definedName name="co_9003_table">'[20]1200 download for BSP'!$B$412:$D$435</definedName>
    <definedName name="CO_ALLOC">'[1]CoAlloc.'!$A$3:$V$41</definedName>
    <definedName name="Compensation">'[1]CoAlloc.'!$A$25</definedName>
    <definedName name="CON_COL2">[8]Development!$X$6</definedName>
    <definedName name="CoName" localSheetId="2">#REF!</definedName>
    <definedName name="CoName" localSheetId="1">#REF!</definedName>
    <definedName name="CoName" localSheetId="3">#REF!</definedName>
    <definedName name="CoName" localSheetId="0">#REF!</definedName>
    <definedName name="CoName">#REF!</definedName>
    <definedName name="CONS_COL">[8]Disclosure!$W$5</definedName>
    <definedName name="CONS_COL2">[8]Development!$X$6</definedName>
    <definedName name="CONT_CHECK_A" localSheetId="2">#REF!</definedName>
    <definedName name="CONT_CHECK_A" localSheetId="1">#REF!</definedName>
    <definedName name="CONT_CHECK_A" localSheetId="3">#REF!</definedName>
    <definedName name="CONT_CHECK_A" localSheetId="0">#REF!</definedName>
    <definedName name="CONT_CHECK_A">#REF!</definedName>
    <definedName name="CONT_FILESAVE" localSheetId="2">#REF!</definedName>
    <definedName name="CONT_FILESAVE" localSheetId="1">#REF!</definedName>
    <definedName name="CONT_FILESAVE" localSheetId="3">#REF!</definedName>
    <definedName name="CONT_FILESAVE" localSheetId="0">#REF!</definedName>
    <definedName name="CONT_FILESAVE">#REF!</definedName>
    <definedName name="contact_table">'[20]0003 Details'!$A$8:$L$324</definedName>
    <definedName name="contact_table2">'[20]0003 Details'!$A$8:$N$324</definedName>
    <definedName name="Contribs">[8]Development!$C$182</definedName>
    <definedName name="COPY100" localSheetId="2">#REF!</definedName>
    <definedName name="COPY100" localSheetId="1">#REF!</definedName>
    <definedName name="COPY100" localSheetId="3">#REF!</definedName>
    <definedName name="COPY100" localSheetId="0">#REF!</definedName>
    <definedName name="COPY100">#REF!</definedName>
    <definedName name="COPY1000" localSheetId="2">#REF!</definedName>
    <definedName name="COPY1000" localSheetId="1">#REF!</definedName>
    <definedName name="COPY1000" localSheetId="3">#REF!</definedName>
    <definedName name="COPY1000" localSheetId="0">#REF!</definedName>
    <definedName name="COPY1000">#REF!</definedName>
    <definedName name="cost">'[21]Alloc Factors'!$I$13</definedName>
    <definedName name="Costlook">'[22]Ref Look'!$A$2:$D$77</definedName>
    <definedName name="COUNT" localSheetId="2">#REF!</definedName>
    <definedName name="COUNT" localSheetId="1">#REF!</definedName>
    <definedName name="COUNT" localSheetId="3">#REF!</definedName>
    <definedName name="COUNT" localSheetId="0">#REF!</definedName>
    <definedName name="COUNT">#REF!</definedName>
    <definedName name="COUNT_LINES" localSheetId="2">#REF!</definedName>
    <definedName name="COUNT_LINES" localSheetId="1">#REF!</definedName>
    <definedName name="COUNT_LINES" localSheetId="3">#REF!</definedName>
    <definedName name="COUNT_LINES" localSheetId="0">#REF!</definedName>
    <definedName name="COUNT_LINES">#REF!</definedName>
    <definedName name="COUNTER" localSheetId="2">#REF!</definedName>
    <definedName name="COUNTER" localSheetId="1">#REF!</definedName>
    <definedName name="COUNTER" localSheetId="3">#REF!</definedName>
    <definedName name="COUNTER" localSheetId="0">#REF!</definedName>
    <definedName name="COUNTER">#REF!</definedName>
    <definedName name="COUNTER1" localSheetId="2">#REF!</definedName>
    <definedName name="COUNTER1" localSheetId="1">#REF!</definedName>
    <definedName name="COUNTER1" localSheetId="3">#REF!</definedName>
    <definedName name="COUNTER1" localSheetId="0">#REF!</definedName>
    <definedName name="COUNTER1">#REF!</definedName>
    <definedName name="COUNTER2" localSheetId="2">#REF!</definedName>
    <definedName name="COUNTER2" localSheetId="1">#REF!</definedName>
    <definedName name="COUNTER2" localSheetId="3">#REF!</definedName>
    <definedName name="COUNTER2" localSheetId="0">#REF!</definedName>
    <definedName name="COUNTER2">#REF!</definedName>
    <definedName name="COUNTFORMULA" localSheetId="2">#REF!</definedName>
    <definedName name="COUNTFORMULA" localSheetId="1">#REF!</definedName>
    <definedName name="COUNTFORMULA" localSheetId="3">#REF!</definedName>
    <definedName name="COUNTFORMULA" localSheetId="0">#REF!</definedName>
    <definedName name="COUNTFORMULA">#REF!</definedName>
    <definedName name="COVER" localSheetId="2">#REF!</definedName>
    <definedName name="COVER" localSheetId="1">#REF!</definedName>
    <definedName name="COVER" localSheetId="3">#REF!</definedName>
    <definedName name="COVER" localSheetId="0">#REF!</definedName>
    <definedName name="COVER">#REF!</definedName>
    <definedName name="Curtail">[8]Disclosure!$B$14</definedName>
    <definedName name="CurtailmentExp" localSheetId="2">[9]Disclosure!#REF!</definedName>
    <definedName name="CurtailmentExp" localSheetId="1">[9]Disclosure!#REF!</definedName>
    <definedName name="CurtailmentExp" localSheetId="3">[9]Disclosure!#REF!</definedName>
    <definedName name="CurtailmentExp" localSheetId="0">[9]Disclosure!#REF!</definedName>
    <definedName name="CurtailmentExp">[9]Disclosure!#REF!</definedName>
    <definedName name="CY_CONTRIB">[8]Disclosure!$B$115</definedName>
    <definedName name="CYCLE" localSheetId="2">#REF!</definedName>
    <definedName name="CYCLE" localSheetId="1">#REF!</definedName>
    <definedName name="CYCLE" localSheetId="3">#REF!</definedName>
    <definedName name="CYCLE" localSheetId="0">#REF!</definedName>
    <definedName name="CYCLE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  <definedName name="dcwbs" localSheetId="2">#REF!</definedName>
    <definedName name="dcwbs" localSheetId="1">#REF!</definedName>
    <definedName name="dcwbs" localSheetId="3">#REF!</definedName>
    <definedName name="dcwbs" localSheetId="0">#REF!</definedName>
    <definedName name="dcwbs">#REF!</definedName>
    <definedName name="DDR" localSheetId="2">#REF!</definedName>
    <definedName name="DDR" localSheetId="1">#REF!</definedName>
    <definedName name="DDR" localSheetId="3">#REF!</definedName>
    <definedName name="DDR" localSheetId="0">#REF!</definedName>
    <definedName name="DDR">#REF!</definedName>
    <definedName name="DELTA1_">[8]Disclosure!$B$124</definedName>
    <definedName name="DELTAMINUS">[8]Disclosure!$B$124</definedName>
    <definedName name="DELTAPLUS">[8]Disclosure!$B$122</definedName>
    <definedName name="DepreciationDB" localSheetId="2">#REF!</definedName>
    <definedName name="DepreciationDB" localSheetId="1">#REF!</definedName>
    <definedName name="DepreciationDB" localSheetId="3">#REF!</definedName>
    <definedName name="DepreciationDB" localSheetId="0">#REF!</definedName>
    <definedName name="DepreciationDB">#REF!</definedName>
    <definedName name="DIS">[8]Disclosure!$Q$1</definedName>
    <definedName name="DIS_OLD">'[23]PRJ Input'!$C$2</definedName>
    <definedName name="DIS_PY">[24]Input!$B$13</definedName>
    <definedName name="Download" localSheetId="2">#REF!</definedName>
    <definedName name="Download" localSheetId="1">#REF!</definedName>
    <definedName name="Download" localSheetId="3">#REF!</definedName>
    <definedName name="Download" localSheetId="0">#REF!</definedName>
    <definedName name="Download">#REF!</definedName>
    <definedName name="DR">[2]Sens!$A$7</definedName>
    <definedName name="dswd">'[21]Alloc Factors'!$M$22</definedName>
    <definedName name="dswt">'[21]Alloc Factors'!$I$22</definedName>
    <definedName name="E1P">'[1]E-2'!$A$1:$O$30</definedName>
    <definedName name="E2P">'[1]E-3'!$A$1:$J$35</definedName>
    <definedName name="E3P">'[1]E-4a'!$A$1:$M$35</definedName>
    <definedName name="E4P">'[1]E-5a'!$A$1:$O$37</definedName>
    <definedName name="E6P">'[1]PI-3b'!$A$1:$F$38</definedName>
    <definedName name="EE_Contrib">[8]Disclosure!$B$12</definedName>
    <definedName name="EIGT" localSheetId="2">#REF!</definedName>
    <definedName name="EIGT" localSheetId="1">#REF!</definedName>
    <definedName name="EIGT" localSheetId="3">#REF!</definedName>
    <definedName name="EIGT" localSheetId="0">#REF!</definedName>
    <definedName name="EIGT">#REF!</definedName>
    <definedName name="ELE" localSheetId="2">#REF!</definedName>
    <definedName name="ELE" localSheetId="1">#REF!</definedName>
    <definedName name="ELE" localSheetId="3">#REF!</definedName>
    <definedName name="ELE" localSheetId="0">#REF!</definedName>
    <definedName name="ELE">#REF!</definedName>
    <definedName name="EOY_OCI">[2]Disclosure!$O$42</definedName>
    <definedName name="ERASE_OUTPUT" localSheetId="2">#REF!</definedName>
    <definedName name="ERASE_OUTPUT" localSheetId="1">#REF!</definedName>
    <definedName name="ERASE_OUTPUT" localSheetId="3">#REF!</definedName>
    <definedName name="ERASE_OUTPUT" localSheetId="0">#REF!</definedName>
    <definedName name="ERASE_OUTPUT">#REF!</definedName>
    <definedName name="ERASEDUP" localSheetId="2">#REF!</definedName>
    <definedName name="ERASEDUP" localSheetId="1">#REF!</definedName>
    <definedName name="ERASEDUP" localSheetId="3">#REF!</definedName>
    <definedName name="ERASEDUP" localSheetId="0">#REF!</definedName>
    <definedName name="ERASEDUP">#REF!</definedName>
    <definedName name="ERContrib">[25]Disclosure!$B$23</definedName>
    <definedName name="ERRMESS" localSheetId="2">#REF!</definedName>
    <definedName name="ERRMESS" localSheetId="1">#REF!</definedName>
    <definedName name="ERRMESS" localSheetId="3">#REF!</definedName>
    <definedName name="ERRMESS" localSheetId="0">#REF!</definedName>
    <definedName name="ERRMESS">#REF!</definedName>
    <definedName name="ERRORS" localSheetId="2">#REF!</definedName>
    <definedName name="ERRORS" localSheetId="1">#REF!</definedName>
    <definedName name="ERRORS" localSheetId="3">#REF!</definedName>
    <definedName name="ERRORS" localSheetId="0">#REF!</definedName>
    <definedName name="ERRORS">#REF!</definedName>
    <definedName name="EST_EXP">[8]Disclosure!$B$46</definedName>
    <definedName name="EST_GL_AMORT">[8]Disclosure!$B$49</definedName>
    <definedName name="EST_IC">[8]Disclosure!$B$45</definedName>
    <definedName name="EST_PSC_AMORT">[8]Disclosure!$B$48</definedName>
    <definedName name="EST_SC">[8]Disclosure!$B$44</definedName>
    <definedName name="EST_TO_AMORT">[8]Disclosure!$B$50</definedName>
    <definedName name="Estimated_1">[8]Development!$C$77</definedName>
    <definedName name="Estimated_1_End">[8]Development!$C$93</definedName>
    <definedName name="Estimated_2">[8]Development!$C$94</definedName>
    <definedName name="Estimated_2_End">[8]Development!$C$110</definedName>
    <definedName name="Exp">[2]Sens!$C$7</definedName>
    <definedName name="EXP_BFT_PMTS">[1]Misc!$B$28</definedName>
    <definedName name="EXP_PAY">'[1]Experience Results'!$H$8</definedName>
    <definedName name="EXP_RETURN">[8]Development!$C$194</definedName>
    <definedName name="ExpNYBftPmts">[26]Disclosure!$B$62</definedName>
    <definedName name="EXPRET_LY">[8]Development!$C$22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f353d">'[21]Alloc Factors'!$M$28</definedName>
    <definedName name="f353t">'[21]Alloc Factors'!$I$28</definedName>
    <definedName name="f362d">'[21]Alloc Factors'!$M$31</definedName>
    <definedName name="f362t">'[21]Alloc Factors'!$I$31</definedName>
    <definedName name="FERC_NUMBER2" localSheetId="2">#REF!</definedName>
    <definedName name="FERC_NUMBER2" localSheetId="1">#REF!</definedName>
    <definedName name="FERC_NUMBER2" localSheetId="3">#REF!</definedName>
    <definedName name="FERC_NUMBER2" localSheetId="0">#REF!</definedName>
    <definedName name="FERC_NUMBER2">#REF!</definedName>
    <definedName name="FERC_NUMBER3" localSheetId="2">#REF!</definedName>
    <definedName name="FERC_NUMBER3" localSheetId="1">#REF!</definedName>
    <definedName name="FERC_NUMBER3" localSheetId="3">#REF!</definedName>
    <definedName name="FERC_NUMBER3" localSheetId="0">#REF!</definedName>
    <definedName name="FERC_NUMBER3">#REF!</definedName>
    <definedName name="FERC_VALUE" localSheetId="2">#REF!</definedName>
    <definedName name="FERC_VALUE" localSheetId="1">#REF!</definedName>
    <definedName name="FERC_VALUE" localSheetId="3">#REF!</definedName>
    <definedName name="FERC_VALUE" localSheetId="0">#REF!</definedName>
    <definedName name="FERC_VALUE">#REF!</definedName>
    <definedName name="FERC_VALUE2" localSheetId="2">#REF!</definedName>
    <definedName name="FERC_VALUE2" localSheetId="1">#REF!</definedName>
    <definedName name="FERC_VALUE2" localSheetId="3">#REF!</definedName>
    <definedName name="FERC_VALUE2" localSheetId="0">#REF!</definedName>
    <definedName name="FERC_VALUE2">#REF!</definedName>
    <definedName name="FERC_VALUE3" localSheetId="2">#REF!</definedName>
    <definedName name="FERC_VALUE3" localSheetId="1">#REF!</definedName>
    <definedName name="FERC_VALUE3" localSheetId="3">#REF!</definedName>
    <definedName name="FERC_VALUE3" localSheetId="0">#REF!</definedName>
    <definedName name="FERC_VALUE3">#REF!</definedName>
    <definedName name="FERC2" localSheetId="2">#REF!</definedName>
    <definedName name="FERC2" localSheetId="1">#REF!</definedName>
    <definedName name="FERC2" localSheetId="3">#REF!</definedName>
    <definedName name="FERC2" localSheetId="0">#REF!</definedName>
    <definedName name="FERC2">#REF!</definedName>
    <definedName name="fininfo" localSheetId="2">#REF!</definedName>
    <definedName name="fininfo" localSheetId="1">#REF!</definedName>
    <definedName name="fininfo" localSheetId="3">#REF!</definedName>
    <definedName name="fininfo" localSheetId="0">#REF!</definedName>
    <definedName name="fininfo">#REF!</definedName>
    <definedName name="finratios" localSheetId="2">#REF!</definedName>
    <definedName name="finratios" localSheetId="1">#REF!</definedName>
    <definedName name="finratios" localSheetId="3">#REF!</definedName>
    <definedName name="finratios" localSheetId="0">#REF!</definedName>
    <definedName name="finratios">#REF!</definedName>
    <definedName name="FIVE" localSheetId="2">#REF!</definedName>
    <definedName name="FIVE" localSheetId="1">#REF!</definedName>
    <definedName name="FIVE" localSheetId="3">#REF!</definedName>
    <definedName name="FIVE" localSheetId="0">#REF!</definedName>
    <definedName name="FIVE">#REF!</definedName>
    <definedName name="FOR" localSheetId="2">#REF!</definedName>
    <definedName name="FOR" localSheetId="1">#REF!</definedName>
    <definedName name="FOR" localSheetId="3">#REF!</definedName>
    <definedName name="FOR" localSheetId="0">#REF!</definedName>
    <definedName name="FOR">#REF!</definedName>
    <definedName name="Format" localSheetId="2">#REF!</definedName>
    <definedName name="Format" localSheetId="1">#REF!</definedName>
    <definedName name="Format" localSheetId="3">#REF!</definedName>
    <definedName name="Format" localSheetId="0">#REF!</definedName>
    <definedName name="Format">#REF!</definedName>
    <definedName name="FOUR" localSheetId="2">#REF!</definedName>
    <definedName name="FOUR" localSheetId="1">#REF!</definedName>
    <definedName name="FOUR" localSheetId="3">#REF!</definedName>
    <definedName name="FOUR" localSheetId="0">#REF!</definedName>
    <definedName name="FOUR">#REF!</definedName>
    <definedName name="Fun" localSheetId="2">#REF!</definedName>
    <definedName name="Fun" localSheetId="1">#REF!</definedName>
    <definedName name="Fun" localSheetId="3">#REF!</definedName>
    <definedName name="Fun" localSheetId="0">#REF!</definedName>
    <definedName name="Fun">#REF!</definedName>
    <definedName name="FundABO">[2]Disclosure!$P$16</definedName>
    <definedName name="Genco">[27]Genco!$A$6:$C$370</definedName>
    <definedName name="gpd">'[21]Alloc Factors'!$M$16</definedName>
    <definedName name="gpt">'[21]Alloc Factors'!$I$16</definedName>
    <definedName name="group">'[28]2006'!$C$704:$E$718</definedName>
    <definedName name="HII_PBO_HII_U" localSheetId="2">'[9]FAS87 Liabilities -- Actives'!#REF!</definedName>
    <definedName name="HII_PBO_HII_U" localSheetId="1">'[9]FAS87 Liabilities -- Actives'!#REF!</definedName>
    <definedName name="HII_PBO_HII_U" localSheetId="3">'[9]FAS87 Liabilities -- Actives'!#REF!</definedName>
    <definedName name="HII_PBO_HII_U" localSheetId="0">'[9]FAS87 Liabilities -- Actives'!#REF!</definedName>
    <definedName name="HII_PBO_HII_U">'[9]FAS87 Liabilities -- Actives'!#REF!</definedName>
    <definedName name="HIIPage1" localSheetId="2">#REF!</definedName>
    <definedName name="HIIPage1" localSheetId="1">#REF!</definedName>
    <definedName name="HIIPage1" localSheetId="3">#REF!</definedName>
    <definedName name="HIIPage1" localSheetId="0">#REF!</definedName>
    <definedName name="HIIPage1">#REF!</definedName>
    <definedName name="Hist">[27]Hist!$A$6:$D$7</definedName>
    <definedName name="HLP_COL" localSheetId="2">[29]Disclosure!#REF!</definedName>
    <definedName name="HLP_COL" localSheetId="1">[29]Disclosure!#REF!</definedName>
    <definedName name="HLP_COL" localSheetId="3">[29]Disclosure!#REF!</definedName>
    <definedName name="HLP_COL" localSheetId="0">[29]Disclosure!#REF!</definedName>
    <definedName name="HLP_COL">[29]Disclosure!#REF!</definedName>
    <definedName name="HLP_COL2">[8]Development!$Y$6</definedName>
    <definedName name="HLPCorp">'[27]HLP Corp'!$A$6:$C$215</definedName>
    <definedName name="HLPDivision">'[27]HLP Div'!$A$6:$C$322</definedName>
    <definedName name="HLPPage1" localSheetId="2">#REF!</definedName>
    <definedName name="HLPPage1" localSheetId="1">#REF!</definedName>
    <definedName name="HLPPage1" localSheetId="3">#REF!</definedName>
    <definedName name="HLPPage1" localSheetId="0">#REF!</definedName>
    <definedName name="HLPPage1">#REF!</definedName>
    <definedName name="I">"a1..m50"</definedName>
    <definedName name="I_ABO">'[3]FAS87 Liabilities -- Actives'!$B$22</definedName>
    <definedName name="I_ABO_HII_N" localSheetId="2">'[9]FAS87 Liabilities -- Actives'!#REF!</definedName>
    <definedName name="I_ABO_HII_N" localSheetId="1">'[9]FAS87 Liabilities -- Actives'!#REF!</definedName>
    <definedName name="I_ABO_HII_N" localSheetId="3">'[9]FAS87 Liabilities -- Actives'!#REF!</definedName>
    <definedName name="I_ABO_HII_N" localSheetId="0">'[9]FAS87 Liabilities -- Actives'!#REF!</definedName>
    <definedName name="I_ABO_HII_N">'[9]FAS87 Liabilities -- Actives'!#REF!</definedName>
    <definedName name="I_ABO_L">'[3]FAS87 Liabilities -- LTD'!$B$22</definedName>
    <definedName name="I_ABO_NC">'[3]FAS87 Liabilities -- Actives'!$B$28</definedName>
    <definedName name="I_ABO_NC_HII_N" localSheetId="2">'[9]FAS87 Liabilities -- Actives'!#REF!</definedName>
    <definedName name="I_ABO_NC_HII_N" localSheetId="1">'[9]FAS87 Liabilities -- Actives'!#REF!</definedName>
    <definedName name="I_ABO_NC_HII_N" localSheetId="3">'[9]FAS87 Liabilities -- Actives'!#REF!</definedName>
    <definedName name="I_ABO_NC_HII_N" localSheetId="0">'[9]FAS87 Liabilities -- Actives'!#REF!</definedName>
    <definedName name="I_ABO_NC_HII_N">'[9]FAS87 Liabilities -- Actives'!#REF!</definedName>
    <definedName name="I_ABO_NC_HII_N\" localSheetId="2">'[9]FAS87 Liabilities -- Actives'!#REF!</definedName>
    <definedName name="I_ABO_NC_HII_N\" localSheetId="1">'[9]FAS87 Liabilities -- Actives'!#REF!</definedName>
    <definedName name="I_ABO_NC_HII_N\" localSheetId="3">'[9]FAS87 Liabilities -- Actives'!#REF!</definedName>
    <definedName name="I_ABO_NC_HII_N\" localSheetId="0">'[9]FAS87 Liabilities -- Actives'!#REF!</definedName>
    <definedName name="I_ABO_NC_HII_N\">'[9]FAS87 Liabilities -- Actives'!#REF!</definedName>
    <definedName name="I_ABO_NC_L">'[3]FAS87 Liabilities -- LTD'!$B$28</definedName>
    <definedName name="I_LS">'[3]FAS87 Liabilities - Inactive'!$B$52</definedName>
    <definedName name="I_PBO">'[3]FAS87 Liabilities -- Actives'!$B$10</definedName>
    <definedName name="I_PBO_HII_N" localSheetId="2">'[9]FAS87 Liabilities -- Actives'!#REF!</definedName>
    <definedName name="I_PBO_HII_N" localSheetId="1">'[9]FAS87 Liabilities -- Actives'!#REF!</definedName>
    <definedName name="I_PBO_HII_N" localSheetId="3">'[9]FAS87 Liabilities -- Actives'!#REF!</definedName>
    <definedName name="I_PBO_HII_N" localSheetId="0">'[9]FAS87 Liabilities -- Actives'!#REF!</definedName>
    <definedName name="I_PBO_HII_N">'[9]FAS87 Liabilities -- Actives'!#REF!</definedName>
    <definedName name="I_PBO_L">'[3]FAS87 Liabilities -- LTD'!$B$10</definedName>
    <definedName name="I_PBO_NC">'[3]FAS87 Liabilities -- Actives'!$B$16</definedName>
    <definedName name="I_PBO_NC_HII_N" localSheetId="2">'[9]FAS87 Liabilities -- Actives'!#REF!</definedName>
    <definedName name="I_PBO_NC_HII_N" localSheetId="1">'[9]FAS87 Liabilities -- Actives'!#REF!</definedName>
    <definedName name="I_PBO_NC_HII_N" localSheetId="3">'[9]FAS87 Liabilities -- Actives'!#REF!</definedName>
    <definedName name="I_PBO_NC_HII_N" localSheetId="0">'[9]FAS87 Liabilities -- Actives'!#REF!</definedName>
    <definedName name="I_PBO_NC_HII_N">'[9]FAS87 Liabilities -- Actives'!#REF!</definedName>
    <definedName name="I_PBO_NC_L">'[3]FAS87 Liabilities -- LTD'!$B$16</definedName>
    <definedName name="I_RetBfts">'[3]FAS87 Liabilities - Inactive'!$B$53</definedName>
    <definedName name="I_Retirees">'[3]FAS87 Liabilities - Inactive'!$B$47</definedName>
    <definedName name="I_S_Table" localSheetId="2">#REF!</definedName>
    <definedName name="I_S_Table" localSheetId="1">#REF!</definedName>
    <definedName name="I_S_Table" localSheetId="3">#REF!</definedName>
    <definedName name="I_S_Table" localSheetId="0">#REF!</definedName>
    <definedName name="I_S_Table">#REF!</definedName>
    <definedName name="I_Spouses" localSheetId="2">'[29]FAS87 Liabilities - Inactive'!#REF!</definedName>
    <definedName name="I_Spouses" localSheetId="1">'[29]FAS87 Liabilities - Inactive'!#REF!</definedName>
    <definedName name="I_Spouses" localSheetId="3">'[29]FAS87 Liabilities - Inactive'!#REF!</definedName>
    <definedName name="I_Spouses" localSheetId="0">'[29]FAS87 Liabilities - Inactive'!#REF!</definedName>
    <definedName name="I_Spouses">'[29]FAS87 Liabilities - Inactive'!#REF!</definedName>
    <definedName name="I_SPSBFTS">'[3]FAS87 Liabilities - Inactive'!$B$54</definedName>
    <definedName name="I_TOTBFTS">'[3]FAS87 Liabilities - Inactive'!$B$55</definedName>
    <definedName name="I_TV">'[3]FAS87 Liabilities - Inactive'!$B$46</definedName>
    <definedName name="IBEW_COL" localSheetId="2">[14]Disclosure!#REF!</definedName>
    <definedName name="IBEW_COL" localSheetId="1">[14]Disclosure!#REF!</definedName>
    <definedName name="IBEW_COL" localSheetId="3">[14]Disclosure!#REF!</definedName>
    <definedName name="IBEW_COL" localSheetId="0">[14]Disclosure!#REF!</definedName>
    <definedName name="IBEW_COL">[14]Disclosure!#REF!</definedName>
    <definedName name="IBEW_COL2" localSheetId="2">[14]Development!#REF!</definedName>
    <definedName name="IBEW_COL2" localSheetId="1">[14]Development!#REF!</definedName>
    <definedName name="IBEW_COL2" localSheetId="3">[14]Development!#REF!</definedName>
    <definedName name="IBEW_COL2" localSheetId="0">[14]Development!#REF!</definedName>
    <definedName name="IBEW_COL2">[14]Development!#REF!</definedName>
    <definedName name="IC">[8]Disclosure!$B$10</definedName>
    <definedName name="IC_LY">[8]Development!$C$21</definedName>
    <definedName name="ignore" localSheetId="2">#REF!</definedName>
    <definedName name="ignore" localSheetId="1">#REF!</definedName>
    <definedName name="ignore" localSheetId="3">#REF!</definedName>
    <definedName name="ignore" localSheetId="0">#REF!</definedName>
    <definedName name="ignore">#REF!</definedName>
    <definedName name="INCOME" localSheetId="2">#REF!</definedName>
    <definedName name="INCOME" localSheetId="1">#REF!</definedName>
    <definedName name="INCOME" localSheetId="3">#REF!</definedName>
    <definedName name="INCOME" localSheetId="0">#REF!</definedName>
    <definedName name="INCOME">#REF!</definedName>
    <definedName name="IncStmt" localSheetId="2">#REF!</definedName>
    <definedName name="IncStmt" localSheetId="1">#REF!</definedName>
    <definedName name="IncStmt" localSheetId="3">#REF!</definedName>
    <definedName name="IncStmt" localSheetId="0">#REF!</definedName>
    <definedName name="IncStmt">#REF!</definedName>
    <definedName name="INPUT_FERC" localSheetId="2">#REF!</definedName>
    <definedName name="INPUT_FERC" localSheetId="1">#REF!</definedName>
    <definedName name="INPUT_FERC" localSheetId="3">#REF!</definedName>
    <definedName name="INPUT_FERC" localSheetId="0">#REF!</definedName>
    <definedName name="INPUT_FERC">#REF!</definedName>
    <definedName name="Input_SBU_Codes">[8]Development!$H$4:$R$4</definedName>
    <definedName name="INPUT_SBU_CODES_2">[8]Disclosure!$I$117:$R$117</definedName>
    <definedName name="INPUT_SBU_CODES_3">[8]Development!$J$53:$R$53</definedName>
    <definedName name="INPUTMISCP">[1]InputMisc!$A$1:$L$27</definedName>
    <definedName name="Int">[1]Misc!$C$8</definedName>
    <definedName name="INT_ON_CONTRIB">[1]Misc!$I$35</definedName>
    <definedName name="INTANGIBLE">[30]Disclosure!$B$41</definedName>
    <definedName name="INTER_TRANS">[3]Disclosure!$B$116</definedName>
    <definedName name="INTERP">'[8]Retirees MED d'!$C$3</definedName>
    <definedName name="intorders" localSheetId="2">#REF!</definedName>
    <definedName name="intorders" localSheetId="1">#REF!</definedName>
    <definedName name="intorders" localSheetId="3">#REF!</definedName>
    <definedName name="intorders" localSheetId="0">#REF!</definedName>
    <definedName name="intorders">#REF!</definedName>
    <definedName name="JHT">'[31]522040'!$A$2:$A$11</definedName>
    <definedName name="JVS" localSheetId="2">#REF!</definedName>
    <definedName name="JVS" localSheetId="1">#REF!</definedName>
    <definedName name="JVS" localSheetId="3">#REF!</definedName>
    <definedName name="JVS" localSheetId="0">#REF!</definedName>
    <definedName name="JVS">#REF!</definedName>
    <definedName name="kndocs" localSheetId="2">#REF!</definedName>
    <definedName name="kndocs" localSheetId="1">#REF!</definedName>
    <definedName name="kndocs" localSheetId="3">#REF!</definedName>
    <definedName name="kndocs" localSheetId="0">#REF!</definedName>
    <definedName name="kndocs">#REF!</definedName>
    <definedName name="LoadServingEntities" localSheetId="2">#REF!</definedName>
    <definedName name="LoadServingEntities" localSheetId="1">#REF!</definedName>
    <definedName name="LoadServingEntities" localSheetId="3">#REF!</definedName>
    <definedName name="LoadServingEntities" localSheetId="0">#REF!</definedName>
    <definedName name="LoadServingEntities">#REF!</definedName>
    <definedName name="logcount" localSheetId="2">#REF!</definedName>
    <definedName name="logcount" localSheetId="1">#REF!</definedName>
    <definedName name="logcount" localSheetId="3">#REF!</definedName>
    <definedName name="logcount" localSheetId="0">#REF!</definedName>
    <definedName name="logcount">#REF!</definedName>
    <definedName name="lookup_table" localSheetId="2">#REF!</definedName>
    <definedName name="lookup_table" localSheetId="1">#REF!</definedName>
    <definedName name="lookup_table" localSheetId="3">#REF!</definedName>
    <definedName name="lookup_table" localSheetId="0">#REF!</definedName>
    <definedName name="lookup_table">#REF!</definedName>
    <definedName name="LTD_Count">'[1]CoAlloc.'!$A$22</definedName>
    <definedName name="LTR">[3]Disclosure!$K$2</definedName>
    <definedName name="LTR_CEHE">[24]Input!$E$6</definedName>
    <definedName name="LTR_CERC">[24]Input!$E$7</definedName>
    <definedName name="LTR_CY">[24]Input!$B$8</definedName>
    <definedName name="LTR_Minn">[24]Input!$E$9</definedName>
    <definedName name="LTR_MRT">[24]Input!$E$8</definedName>
    <definedName name="LTR_PY">[24]Input!$B$14</definedName>
    <definedName name="MORT">[1]Misc!$C$14</definedName>
    <definedName name="MRT_COL">[8]Disclosure!$Y$5</definedName>
    <definedName name="MRT_COL2">[8]Development!$Z$6</definedName>
    <definedName name="MRT24_col">[8]Disclosure!$Z$5</definedName>
    <definedName name="MRT24_col2">[8]Development!$AA$6</definedName>
    <definedName name="msd">'[21]Alloc Factors'!$M$34</definedName>
    <definedName name="mst">'[21]Alloc Factors'!$I$34</definedName>
    <definedName name="MV_LY">[1]LastYear!$G$12</definedName>
    <definedName name="MVA_BOY">[8]Disclosure!$B$20</definedName>
    <definedName name="MVA_EOY">[32]Disclosure!$B$28</definedName>
    <definedName name="MVAssets">[1]Misc!$B$23</definedName>
    <definedName name="MWH" localSheetId="2">#REF!</definedName>
    <definedName name="MWH" localSheetId="1">#REF!</definedName>
    <definedName name="MWH" localSheetId="3">#REF!</definedName>
    <definedName name="MWH" localSheetId="0">#REF!</definedName>
    <definedName name="MWH">#REF!</definedName>
    <definedName name="NC_LY">[1]LastYear!$G$14</definedName>
    <definedName name="NET_GL_EOY">[32]Disclosure!$B$34</definedName>
    <definedName name="NETGL_AMORT_LY">[8]Development!$C$25</definedName>
    <definedName name="NEXTFERC" localSheetId="2">#REF!</definedName>
    <definedName name="NEXTFERC" localSheetId="1">#REF!</definedName>
    <definedName name="NEXTFERC" localSheetId="3">#REF!</definedName>
    <definedName name="NEXTFERC" localSheetId="0">#REF!</definedName>
    <definedName name="NEXTFERC">#REF!</definedName>
    <definedName name="NGLAMORT_LY">[33]Development!$B$24</definedName>
    <definedName name="NINT" localSheetId="2">#REF!</definedName>
    <definedName name="NINT" localSheetId="1">#REF!</definedName>
    <definedName name="NINT" localSheetId="3">#REF!</definedName>
    <definedName name="NINT" localSheetId="0">#REF!</definedName>
    <definedName name="NINT">#REF!</definedName>
    <definedName name="Normal_Cost">'[1]CoAlloc.'!$A$17</definedName>
    <definedName name="Normal_Cost2" localSheetId="2">'[34]CoAlloc.'!#REF!</definedName>
    <definedName name="Normal_Cost2" localSheetId="1">'[34]CoAlloc.'!#REF!</definedName>
    <definedName name="Normal_Cost2" localSheetId="3">'[34]CoAlloc.'!#REF!</definedName>
    <definedName name="Normal_Cost2" localSheetId="0">'[34]CoAlloc.'!#REF!</definedName>
    <definedName name="Normal_Cost2">'[34]CoAlloc.'!#REF!</definedName>
    <definedName name="NorPage1" localSheetId="2">#REF!</definedName>
    <definedName name="NorPage1" localSheetId="1">#REF!</definedName>
    <definedName name="NorPage1" localSheetId="3">#REF!</definedName>
    <definedName name="NorPage1" localSheetId="0">#REF!</definedName>
    <definedName name="NorPage1">#REF!</definedName>
    <definedName name="NOTES" localSheetId="2">#REF!</definedName>
    <definedName name="NOTES" localSheetId="1">#REF!</definedName>
    <definedName name="NOTES" localSheetId="3">#REF!</definedName>
    <definedName name="NOTES" localSheetId="0">#REF!</definedName>
    <definedName name="NOTES">#REF!</definedName>
    <definedName name="npd">'[21]Alloc Factors'!$M$19</definedName>
    <definedName name="npt">'[21]Alloc Factors'!$I$19</definedName>
    <definedName name="Nuclear">[27]Nuclear!$A$6:$C$91</definedName>
    <definedName name="NvsEndTime">37814.7334027778</definedName>
    <definedName name="NY_Expense">[2]Disclosure!$O$54</definedName>
    <definedName name="oandm">'[10]II-D-1 O&amp;M'!$B$17:$O$106</definedName>
    <definedName name="OBRA_Int" localSheetId="2">[34]Misc!#REF!</definedName>
    <definedName name="OBRA_Int" localSheetId="1">[34]Misc!#REF!</definedName>
    <definedName name="OBRA_Int" localSheetId="3">[34]Misc!#REF!</definedName>
    <definedName name="OBRA_Int" localSheetId="0">[34]Misc!#REF!</definedName>
    <definedName name="OBRA_Int">[34]Misc!#REF!</definedName>
    <definedName name="OBRA_PCT">[1]LastYear!$L$6</definedName>
    <definedName name="OCI">[2]Sens!$C$19</definedName>
    <definedName name="ONCOR_ELECTRIC_DELIVERY_COMPANY" localSheetId="2">#REF!</definedName>
    <definedName name="ONCOR_ELECTRIC_DELIVERY_COMPANY" localSheetId="1">#REF!</definedName>
    <definedName name="ONCOR_ELECTRIC_DELIVERY_COMPANY" localSheetId="3">#REF!</definedName>
    <definedName name="ONCOR_ELECTRIC_DELIVERY_COMPANY" localSheetId="0">#REF!</definedName>
    <definedName name="ONCOR_ELECTRIC_DELIVERY_COMPANY">#REF!</definedName>
    <definedName name="ONE" localSheetId="2">#REF!</definedName>
    <definedName name="ONE" localSheetId="1">#REF!</definedName>
    <definedName name="ONE" localSheetId="3">#REF!</definedName>
    <definedName name="ONE" localSheetId="0">#REF!</definedName>
    <definedName name="ONE">#REF!</definedName>
    <definedName name="orders">[35]Orders!$A$2:$R$5686</definedName>
    <definedName name="OTHER" localSheetId="2">#REF!</definedName>
    <definedName name="OTHER" localSheetId="1">#REF!</definedName>
    <definedName name="OTHER" localSheetId="3">#REF!</definedName>
    <definedName name="OTHER" localSheetId="0">#REF!</definedName>
    <definedName name="OTHER">#REF!</definedName>
    <definedName name="OTHER_ADJUST" localSheetId="2">[9]Disclosure!#REF!</definedName>
    <definedName name="OTHER_ADJUST" localSheetId="1">[9]Disclosure!#REF!</definedName>
    <definedName name="OTHER_ADJUST" localSheetId="3">[9]Disclosure!#REF!</definedName>
    <definedName name="OTHER_ADJUST" localSheetId="0">[9]Disclosure!#REF!</definedName>
    <definedName name="OTHER_ADJUST">[9]Disclosure!#REF!</definedName>
    <definedName name="P_A2NOTES" localSheetId="2">#REF!</definedName>
    <definedName name="P_A2NOTES" localSheetId="1">#REF!</definedName>
    <definedName name="P_A2NOTES" localSheetId="3">#REF!</definedName>
    <definedName name="P_A2NOTES" localSheetId="0">#REF!</definedName>
    <definedName name="P_A2NOTES">#REF!</definedName>
    <definedName name="P_A4" localSheetId="2">#REF!</definedName>
    <definedName name="P_A4" localSheetId="1">#REF!</definedName>
    <definedName name="P_A4" localSheetId="3">#REF!</definedName>
    <definedName name="P_A4" localSheetId="0">#REF!</definedName>
    <definedName name="P_A4">#REF!</definedName>
    <definedName name="P_ADJUST" localSheetId="2">#REF!</definedName>
    <definedName name="P_ADJUST" localSheetId="1">#REF!</definedName>
    <definedName name="P_ADJUST" localSheetId="3">#REF!</definedName>
    <definedName name="P_ADJUST" localSheetId="0">#REF!</definedName>
    <definedName name="P_ADJUST">#REF!</definedName>
    <definedName name="P_BASDIFF" localSheetId="2">#REF!</definedName>
    <definedName name="P_BASDIFF" localSheetId="1">#REF!</definedName>
    <definedName name="P_BASDIFF" localSheetId="3">#REF!</definedName>
    <definedName name="P_BASDIFF" localSheetId="0">#REF!</definedName>
    <definedName name="P_BASDIFF">#REF!</definedName>
    <definedName name="P_DEPR" localSheetId="2">#REF!</definedName>
    <definedName name="P_DEPR" localSheetId="1">#REF!</definedName>
    <definedName name="P_DEPR" localSheetId="3">#REF!</definedName>
    <definedName name="P_DEPR" localSheetId="0">#REF!</definedName>
    <definedName name="P_DEPR">#REF!</definedName>
    <definedName name="P_FACE" localSheetId="2">#REF!</definedName>
    <definedName name="P_FACE" localSheetId="1">#REF!</definedName>
    <definedName name="P_FACE" localSheetId="3">#REF!</definedName>
    <definedName name="P_FACE" localSheetId="0">#REF!</definedName>
    <definedName name="P_FACE">#REF!</definedName>
    <definedName name="P_NOTES" localSheetId="2">#REF!</definedName>
    <definedName name="P_NOTES" localSheetId="1">#REF!</definedName>
    <definedName name="P_NOTES" localSheetId="3">#REF!</definedName>
    <definedName name="P_NOTES" localSheetId="0">#REF!</definedName>
    <definedName name="P_NOTES">#REF!</definedName>
    <definedName name="P_PROOF1" localSheetId="2">#REF!</definedName>
    <definedName name="P_PROOF1" localSheetId="1">#REF!</definedName>
    <definedName name="P_PROOF1" localSheetId="3">#REF!</definedName>
    <definedName name="P_PROOF1" localSheetId="0">#REF!</definedName>
    <definedName name="P_PROOF1">#REF!</definedName>
    <definedName name="P_PROOF2" localSheetId="2">#REF!</definedName>
    <definedName name="P_PROOF2" localSheetId="1">#REF!</definedName>
    <definedName name="P_PROOF2" localSheetId="3">#REF!</definedName>
    <definedName name="P_PROOF2" localSheetId="0">#REF!</definedName>
    <definedName name="P_PROOF2">#REF!</definedName>
    <definedName name="P_T_ALL" localSheetId="2">#REF!</definedName>
    <definedName name="P_T_ALL" localSheetId="1">#REF!</definedName>
    <definedName name="P_T_ALL" localSheetId="3">#REF!</definedName>
    <definedName name="P_T_ALL" localSheetId="0">#REF!</definedName>
    <definedName name="P_T_ALL">#REF!</definedName>
    <definedName name="P_T_BSA" localSheetId="2">#REF!</definedName>
    <definedName name="P_T_BSA" localSheetId="1">#REF!</definedName>
    <definedName name="P_T_BSA" localSheetId="3">#REF!</definedName>
    <definedName name="P_T_BSA" localSheetId="0">#REF!</definedName>
    <definedName name="P_T_BSA">#REF!</definedName>
    <definedName name="P_T_BSL" localSheetId="2">#REF!</definedName>
    <definedName name="P_T_BSL" localSheetId="1">#REF!</definedName>
    <definedName name="P_T_BSL" localSheetId="3">#REF!</definedName>
    <definedName name="P_T_BSL" localSheetId="0">#REF!</definedName>
    <definedName name="P_T_BSL">#REF!</definedName>
    <definedName name="P_T_INC" localSheetId="2">#REF!</definedName>
    <definedName name="P_T_INC" localSheetId="1">#REF!</definedName>
    <definedName name="P_T_INC" localSheetId="3">#REF!</definedName>
    <definedName name="P_T_INC" localSheetId="0">#REF!</definedName>
    <definedName name="P_T_INC">#REF!</definedName>
    <definedName name="PA_ADJ" localSheetId="2">[9]Disclosure!#REF!</definedName>
    <definedName name="PA_ADJ" localSheetId="1">[9]Disclosure!#REF!</definedName>
    <definedName name="PA_ADJ" localSheetId="3">[9]Disclosure!#REF!</definedName>
    <definedName name="PA_ADJ" localSheetId="0">[9]Disclosure!#REF!</definedName>
    <definedName name="PA_ADJ">[9]Disclosure!#REF!</definedName>
    <definedName name="PAGE3" localSheetId="2">#REF!</definedName>
    <definedName name="PAGE3" localSheetId="1">#REF!</definedName>
    <definedName name="PAGE3" localSheetId="3">#REF!</definedName>
    <definedName name="PAGE3" localSheetId="0">#REF!</definedName>
    <definedName name="PAGE3">#REF!</definedName>
    <definedName name="PBO_BOY">[8]Disclosure!$B$8</definedName>
    <definedName name="PBO_EOY">[32]Disclosure!$B$19</definedName>
    <definedName name="PBO_TRANSFER" localSheetId="2">[14]Disclosure!#REF!</definedName>
    <definedName name="PBO_TRANSFER" localSheetId="1">[14]Disclosure!#REF!</definedName>
    <definedName name="PBO_TRANSFER" localSheetId="3">[14]Disclosure!#REF!</definedName>
    <definedName name="PBO_TRANSFER" localSheetId="0">[14]Disclosure!#REF!</definedName>
    <definedName name="PBO_TRANSFER">[14]Disclosure!#REF!</definedName>
    <definedName name="PBOTrn12001" localSheetId="2">[9]Disclosure!#REF!</definedName>
    <definedName name="PBOTrn12001" localSheetId="1">[9]Disclosure!#REF!</definedName>
    <definedName name="PBOTrn12001" localSheetId="3">[9]Disclosure!#REF!</definedName>
    <definedName name="PBOTrn12001" localSheetId="0">[9]Disclosure!#REF!</definedName>
    <definedName name="PBOTrn12001">[9]Disclosure!#REF!</definedName>
    <definedName name="PCA_IS">'[36]PCA IS'!$A$5:$F$441</definedName>
    <definedName name="PCAP_MDC" localSheetId="2">#REF!</definedName>
    <definedName name="PCAP_MDC" localSheetId="1">#REF!</definedName>
    <definedName name="PCAP_MDC" localSheetId="3">#REF!</definedName>
    <definedName name="PCAP_MDC" localSheetId="0">#REF!</definedName>
    <definedName name="PCAP_MDC">#REF!</definedName>
    <definedName name="PDOWLEASE" localSheetId="2">#REF!</definedName>
    <definedName name="PDOWLEASE" localSheetId="1">#REF!</definedName>
    <definedName name="PDOWLEASE" localSheetId="3">#REF!</definedName>
    <definedName name="PDOWLEASE" localSheetId="0">#REF!</definedName>
    <definedName name="PDOWLEASE">#REF!</definedName>
    <definedName name="perbooks" localSheetId="2">#REF!</definedName>
    <definedName name="perbooks" localSheetId="1">#REF!</definedName>
    <definedName name="perbooks" localSheetId="3">#REF!</definedName>
    <definedName name="perbooks" localSheetId="0">#REF!</definedName>
    <definedName name="perbooks">#REF!</definedName>
    <definedName name="PFERC" localSheetId="2">#REF!</definedName>
    <definedName name="PFERC" localSheetId="1">#REF!</definedName>
    <definedName name="PFERC" localSheetId="3">#REF!</definedName>
    <definedName name="PFERC" localSheetId="0">#REF!</definedName>
    <definedName name="PFERC">#REF!</definedName>
    <definedName name="PFRAN_CONT" localSheetId="2">#REF!</definedName>
    <definedName name="PFRAN_CONT" localSheetId="1">#REF!</definedName>
    <definedName name="PFRAN_CONT" localSheetId="3">#REF!</definedName>
    <definedName name="PFRAN_CONT" localSheetId="0">#REF!</definedName>
    <definedName name="PFRAN_CONT">#REF!</definedName>
    <definedName name="PFREESTONE" localSheetId="2">#REF!</definedName>
    <definedName name="PFREESTONE" localSheetId="1">#REF!</definedName>
    <definedName name="PFREESTONE" localSheetId="3">#REF!</definedName>
    <definedName name="PFREESTONE" localSheetId="0">#REF!</definedName>
    <definedName name="PFREESTONE">#REF!</definedName>
    <definedName name="PGAAP" localSheetId="2">#REF!</definedName>
    <definedName name="PGAAP" localSheetId="1">#REF!</definedName>
    <definedName name="PGAAP" localSheetId="3">#REF!</definedName>
    <definedName name="PGAAP" localSheetId="0">#REF!</definedName>
    <definedName name="PGAAP">#REF!</definedName>
    <definedName name="PI10P">[1]PI11!$A$1:$F$28</definedName>
    <definedName name="PI2P">'[1]PI-2b'!$A$1:$K$31</definedName>
    <definedName name="PI5P">[1]PI6b!$A$1:$J$39</definedName>
    <definedName name="PI6P">[1]PI7!$A$1:$N$40</definedName>
    <definedName name="PI7P">[1]PI8!$A$1:$M$38</definedName>
    <definedName name="PI9P" localSheetId="2">#REF!</definedName>
    <definedName name="PI9P" localSheetId="1">#REF!</definedName>
    <definedName name="PI9P" localSheetId="3">#REF!</definedName>
    <definedName name="PI9P" localSheetId="0">#REF!</definedName>
    <definedName name="PI9P">#REF!</definedName>
    <definedName name="PLAN_AMEND">[8]Disclosure!$B$15</definedName>
    <definedName name="PLEAD" localSheetId="2">#REF!</definedName>
    <definedName name="PLEAD" localSheetId="1">#REF!</definedName>
    <definedName name="PLEAD" localSheetId="3">#REF!</definedName>
    <definedName name="PLEAD" localSheetId="0">#REF!</definedName>
    <definedName name="PLEAD">#REF!</definedName>
    <definedName name="PLEGAL" localSheetId="2">#REF!</definedName>
    <definedName name="PLEGAL" localSheetId="1">#REF!</definedName>
    <definedName name="PLEGAL" localSheetId="3">#REF!</definedName>
    <definedName name="PLEGAL" localSheetId="0">#REF!</definedName>
    <definedName name="PLEGAL">#REF!</definedName>
    <definedName name="PLMS1" localSheetId="2">#REF!</definedName>
    <definedName name="PLMS1" localSheetId="1">#REF!</definedName>
    <definedName name="PLMS1" localSheetId="3">#REF!</definedName>
    <definedName name="PLMS1" localSheetId="0">#REF!</definedName>
    <definedName name="PLMS1">#REF!</definedName>
    <definedName name="PLMS2" localSheetId="2">#REF!</definedName>
    <definedName name="PLMS2" localSheetId="1">#REF!</definedName>
    <definedName name="PLMS2" localSheetId="3">#REF!</definedName>
    <definedName name="PLMS2" localSheetId="0">#REF!</definedName>
    <definedName name="PLMS2">#REF!</definedName>
    <definedName name="PMDC" localSheetId="2">#REF!</definedName>
    <definedName name="PMDC" localSheetId="1">#REF!</definedName>
    <definedName name="PMDC" localSheetId="3">#REF!</definedName>
    <definedName name="PMDC" localSheetId="0">#REF!</definedName>
    <definedName name="PMDC">#REF!</definedName>
    <definedName name="POPUP" localSheetId="2">#REF!</definedName>
    <definedName name="POPUP" localSheetId="1">#REF!</definedName>
    <definedName name="POPUP" localSheetId="3">#REF!</definedName>
    <definedName name="POPUP" localSheetId="0">#REF!</definedName>
    <definedName name="POPUP">#REF!</definedName>
    <definedName name="PPD_BOY">[8]Disclosure!$B$111</definedName>
    <definedName name="PPD_EOY">[8]Disclosure!$B$116</definedName>
    <definedName name="PRECFACEXP" localSheetId="2">#REF!</definedName>
    <definedName name="PRECFACEXP" localSheetId="1">#REF!</definedName>
    <definedName name="PRECFACEXP" localSheetId="3">#REF!</definedName>
    <definedName name="PRECFACEXP" localSheetId="0">#REF!</definedName>
    <definedName name="PRECFACEXP">#REF!</definedName>
    <definedName name="PRINT_1994_VINT" localSheetId="2">#REF!</definedName>
    <definedName name="PRINT_1994_VINT" localSheetId="1">#REF!</definedName>
    <definedName name="PRINT_1994_VINT" localSheetId="3">#REF!</definedName>
    <definedName name="PRINT_1994_VINT" localSheetId="0">#REF!</definedName>
    <definedName name="PRINT_1994_VINT">#REF!</definedName>
    <definedName name="PRINT_AL3">'[1]AL-5'!$M$7:$M$16</definedName>
    <definedName name="PRINT_AL5">'[1]AL-9'!$M$8:$M$19</definedName>
    <definedName name="_xlnm.Print_Area">#REF!</definedName>
    <definedName name="Print_Area2" localSheetId="2">#REF!</definedName>
    <definedName name="Print_Area2" localSheetId="1">#REF!</definedName>
    <definedName name="Print_Area2" localSheetId="3">#REF!</definedName>
    <definedName name="Print_Area2" localSheetId="0">#REF!</definedName>
    <definedName name="Print_Area2">#REF!</definedName>
    <definedName name="PRINT_C1" localSheetId="2">'[1]C-2'!#REF!</definedName>
    <definedName name="PRINT_C1" localSheetId="1">'[1]C-2'!#REF!</definedName>
    <definedName name="PRINT_C1" localSheetId="3">'[1]C-2'!#REF!</definedName>
    <definedName name="PRINT_C1" localSheetId="0">'[1]C-2'!#REF!</definedName>
    <definedName name="PRINT_C1">'[1]C-2'!#REF!</definedName>
    <definedName name="PRINT_C11">'[1]C-11'!$R$6:$R$15</definedName>
    <definedName name="PRINT_C12" localSheetId="2">'[1]C-14'!#REF!</definedName>
    <definedName name="PRINT_C12" localSheetId="1">'[1]C-14'!#REF!</definedName>
    <definedName name="PRINT_C12" localSheetId="3">'[1]C-14'!#REF!</definedName>
    <definedName name="PRINT_C12" localSheetId="0">'[1]C-14'!#REF!</definedName>
    <definedName name="PRINT_C12">'[1]C-14'!#REF!</definedName>
    <definedName name="PRINT_C13" localSheetId="2">'[1]C-14'!#REF!</definedName>
    <definedName name="PRINT_C13" localSheetId="1">'[1]C-14'!#REF!</definedName>
    <definedName name="PRINT_C13" localSheetId="3">'[1]C-14'!#REF!</definedName>
    <definedName name="PRINT_C13" localSheetId="0">'[1]C-14'!#REF!</definedName>
    <definedName name="PRINT_C13">'[1]C-14'!#REF!</definedName>
    <definedName name="PRINT_C2">'[1]C-3'!$O$5:$O$14</definedName>
    <definedName name="PRINT_C3">'[1]C-4'!$K$5:$K$11</definedName>
    <definedName name="PRINT_C4" localSheetId="2">'[1]C-5'!#REF!</definedName>
    <definedName name="PRINT_C4" localSheetId="1">'[1]C-5'!#REF!</definedName>
    <definedName name="PRINT_C4" localSheetId="3">'[1]C-5'!#REF!</definedName>
    <definedName name="PRINT_C4" localSheetId="0">'[1]C-5'!#REF!</definedName>
    <definedName name="PRINT_C4">'[1]C-5'!#REF!</definedName>
    <definedName name="PRINT_C5">'[1]C-6'!$L$5:$L$12</definedName>
    <definedName name="PRINT_C6">'[1]C-7'!$L$5:$L$10</definedName>
    <definedName name="PRINT_COALLOC">'[1]CoAlloc.'!$W$4:$W$13</definedName>
    <definedName name="PRINT_E1">'[1]E-2'!$Q$6:$Q$12</definedName>
    <definedName name="PRINT_E2">'[1]E-3'!$X$5:$X$15</definedName>
    <definedName name="PRINT_E4">'[1]E-5a'!$R$6:$R$9</definedName>
    <definedName name="PRINT_E6" localSheetId="2">'[1]PI-3b'!#REF!</definedName>
    <definedName name="PRINT_E6" localSheetId="1">'[1]PI-3b'!#REF!</definedName>
    <definedName name="PRINT_E6" localSheetId="3">'[1]PI-3b'!#REF!</definedName>
    <definedName name="PRINT_E6" localSheetId="0">'[1]PI-3b'!#REF!</definedName>
    <definedName name="PRINT_E6">'[1]PI-3b'!#REF!</definedName>
    <definedName name="PRINT_EARNINGS" localSheetId="2">#REF!</definedName>
    <definedName name="PRINT_EARNINGS" localSheetId="1">#REF!</definedName>
    <definedName name="PRINT_EARNINGS" localSheetId="3">#REF!</definedName>
    <definedName name="PRINT_EARNINGS" localSheetId="0">#REF!</definedName>
    <definedName name="PRINT_EARNINGS">#REF!</definedName>
    <definedName name="PRINT_G_L" localSheetId="2">#REF!</definedName>
    <definedName name="PRINT_G_L" localSheetId="1">#REF!</definedName>
    <definedName name="PRINT_G_L" localSheetId="3">#REF!</definedName>
    <definedName name="PRINT_G_L" localSheetId="0">#REF!</definedName>
    <definedName name="PRINT_G_L">#REF!</definedName>
    <definedName name="PRINT_GAAP_NOTE" localSheetId="2">#REF!</definedName>
    <definedName name="PRINT_GAAP_NOTE" localSheetId="1">#REF!</definedName>
    <definedName name="PRINT_GAAP_NOTE" localSheetId="3">#REF!</definedName>
    <definedName name="PRINT_GAAP_NOTE" localSheetId="0">#REF!</definedName>
    <definedName name="PRINT_GAAP_NOTE">#REF!</definedName>
    <definedName name="PRINT_I" localSheetId="2">#REF!</definedName>
    <definedName name="PRINT_I" localSheetId="1">#REF!</definedName>
    <definedName name="PRINT_I" localSheetId="3">#REF!</definedName>
    <definedName name="PRINT_I" localSheetId="0">#REF!</definedName>
    <definedName name="PRINT_I">#REF!</definedName>
    <definedName name="PRINT_INPUTMISC">[1]InputMisc!$N$5:$N$14</definedName>
    <definedName name="PRINT_PI10" localSheetId="2">#REF!</definedName>
    <definedName name="PRINT_PI10" localSheetId="1">#REF!</definedName>
    <definedName name="PRINT_PI10" localSheetId="3">#REF!</definedName>
    <definedName name="PRINT_PI10" localSheetId="0">#REF!</definedName>
    <definedName name="PRINT_PI10">#REF!</definedName>
    <definedName name="PRINT_PI11" localSheetId="2">[1]PI11!#REF!</definedName>
    <definedName name="PRINT_PI11" localSheetId="1">[1]PI11!#REF!</definedName>
    <definedName name="PRINT_PI11" localSheetId="3">[1]PI11!#REF!</definedName>
    <definedName name="PRINT_PI11" localSheetId="0">[1]PI11!#REF!</definedName>
    <definedName name="PRINT_PI11">[1]PI11!#REF!</definedName>
    <definedName name="PRINT_PI2" localSheetId="2">'[1]PI-2b'!#REF!</definedName>
    <definedName name="PRINT_PI2" localSheetId="1">'[1]PI-2b'!#REF!</definedName>
    <definedName name="PRINT_PI2" localSheetId="3">'[1]PI-2b'!#REF!</definedName>
    <definedName name="PRINT_PI2" localSheetId="0">'[1]PI-2b'!#REF!</definedName>
    <definedName name="PRINT_PI2">'[1]PI-2b'!#REF!</definedName>
    <definedName name="PRINT_PI3" localSheetId="2">'[1]PI-3b'!#REF!</definedName>
    <definedName name="PRINT_PI3" localSheetId="1">'[1]PI-3b'!#REF!</definedName>
    <definedName name="PRINT_PI3" localSheetId="3">'[1]PI-3b'!#REF!</definedName>
    <definedName name="PRINT_PI3" localSheetId="0">'[1]PI-3b'!#REF!</definedName>
    <definedName name="PRINT_PI3">'[1]PI-3b'!#REF!</definedName>
    <definedName name="PRINT_PI6" localSheetId="2">[1]PI6b!#REF!</definedName>
    <definedName name="PRINT_PI6" localSheetId="1">[1]PI6b!#REF!</definedName>
    <definedName name="PRINT_PI6" localSheetId="3">[1]PI6b!#REF!</definedName>
    <definedName name="PRINT_PI6" localSheetId="0">[1]PI6b!#REF!</definedName>
    <definedName name="PRINT_PI6">[1]PI6b!#REF!</definedName>
    <definedName name="PRINT_PI7" localSheetId="2">[1]PI7!#REF!</definedName>
    <definedName name="PRINT_PI7" localSheetId="1">[1]PI7!#REF!</definedName>
    <definedName name="PRINT_PI7" localSheetId="3">[1]PI7!#REF!</definedName>
    <definedName name="PRINT_PI7" localSheetId="0">[1]PI7!#REF!</definedName>
    <definedName name="PRINT_PI7">[1]PI7!#REF!</definedName>
    <definedName name="PRINT_PI8" localSheetId="2">[1]PI8!#REF!</definedName>
    <definedName name="PRINT_PI8" localSheetId="1">[1]PI8!#REF!</definedName>
    <definedName name="PRINT_PI8" localSheetId="3">[1]PI8!#REF!</definedName>
    <definedName name="PRINT_PI8" localSheetId="0">[1]PI8!#REF!</definedName>
    <definedName name="PRINT_PI8">[1]PI8!#REF!</definedName>
    <definedName name="PRINT_S1">'[1]S-2'!$R$8:$R$19</definedName>
    <definedName name="PRINT_S2">'[1]S-3'!$U$8:$U$22</definedName>
    <definedName name="PRINTADR78" localSheetId="2">#REF!</definedName>
    <definedName name="PRINTADR78" localSheetId="1">#REF!</definedName>
    <definedName name="PRINTADR78" localSheetId="3">#REF!</definedName>
    <definedName name="PRINTADR78" localSheetId="0">#REF!</definedName>
    <definedName name="PRINTADR78">#REF!</definedName>
    <definedName name="PRINTADR79" localSheetId="2">#REF!</definedName>
    <definedName name="PRINTADR79" localSheetId="1">#REF!</definedName>
    <definedName name="PRINTADR79" localSheetId="3">#REF!</definedName>
    <definedName name="PRINTADR79" localSheetId="0">#REF!</definedName>
    <definedName name="PRINTADR79">#REF!</definedName>
    <definedName name="PRINTADR80" localSheetId="2">#REF!</definedName>
    <definedName name="PRINTADR80" localSheetId="1">#REF!</definedName>
    <definedName name="PRINTADR80" localSheetId="3">#REF!</definedName>
    <definedName name="PRINTADR80" localSheetId="0">#REF!</definedName>
    <definedName name="PRINTADR80">#REF!</definedName>
    <definedName name="PRINTADR94" localSheetId="2">#REF!</definedName>
    <definedName name="PRINTADR94" localSheetId="1">#REF!</definedName>
    <definedName name="PRINTADR94" localSheetId="3">#REF!</definedName>
    <definedName name="PRINTADR94" localSheetId="0">#REF!</definedName>
    <definedName name="PRINTADR94">#REF!</definedName>
    <definedName name="PRINTAMORTDFIT" localSheetId="2">#REF!</definedName>
    <definedName name="PRINTAMORTDFIT" localSheetId="1">#REF!</definedName>
    <definedName name="PRINTAMORTDFIT" localSheetId="3">#REF!</definedName>
    <definedName name="PRINTAMORTDFIT" localSheetId="0">#REF!</definedName>
    <definedName name="PRINTAMORTDFIT">#REF!</definedName>
    <definedName name="PRINTAUTOFACE" localSheetId="2">#REF!</definedName>
    <definedName name="PRINTAUTOFACE" localSheetId="1">#REF!</definedName>
    <definedName name="PRINTAUTOFACE" localSheetId="3">#REF!</definedName>
    <definedName name="PRINTAUTOFACE" localSheetId="0">#REF!</definedName>
    <definedName name="PRINTAUTOFACE">#REF!</definedName>
    <definedName name="PRINTBACKUP" localSheetId="2">#REF!</definedName>
    <definedName name="PRINTBACKUP" localSheetId="1">#REF!</definedName>
    <definedName name="PRINTBACKUP" localSheetId="3">#REF!</definedName>
    <definedName name="PRINTBACKUP" localSheetId="0">#REF!</definedName>
    <definedName name="PRINTBACKUP">#REF!</definedName>
    <definedName name="PRINTDOWLEASE" localSheetId="2">#REF!</definedName>
    <definedName name="PRINTDOWLEASE" localSheetId="1">#REF!</definedName>
    <definedName name="PRINTDOWLEASE" localSheetId="3">#REF!</definedName>
    <definedName name="PRINTDOWLEASE" localSheetId="0">#REF!</definedName>
    <definedName name="PRINTDOWLEASE">#REF!</definedName>
    <definedName name="PRINTDSM" localSheetId="2">#REF!</definedName>
    <definedName name="PRINTDSM" localSheetId="1">#REF!</definedName>
    <definedName name="PRINTDSM" localSheetId="3">#REF!</definedName>
    <definedName name="PRINTDSM" localSheetId="0">#REF!</definedName>
    <definedName name="PRINTDSM">#REF!</definedName>
    <definedName name="PRINTEP_R" localSheetId="2">#REF!</definedName>
    <definedName name="PRINTEP_R" localSheetId="1">#REF!</definedName>
    <definedName name="PRINTEP_R" localSheetId="3">#REF!</definedName>
    <definedName name="PRINTEP_R" localSheetId="0">#REF!</definedName>
    <definedName name="PRINTEP_R">#REF!</definedName>
    <definedName name="PRINTFACE" localSheetId="2">#REF!</definedName>
    <definedName name="PRINTFACE" localSheetId="1">#REF!</definedName>
    <definedName name="PRINTFACE" localSheetId="3">#REF!</definedName>
    <definedName name="PRINTFACE" localSheetId="0">#REF!</definedName>
    <definedName name="PRINTFACE">#REF!</definedName>
    <definedName name="PRINTFERC" localSheetId="2">#REF!</definedName>
    <definedName name="PRINTFERC" localSheetId="1">#REF!</definedName>
    <definedName name="PRINTFERC" localSheetId="3">#REF!</definedName>
    <definedName name="PRINTFERC" localSheetId="0">#REF!</definedName>
    <definedName name="PRINTFERC">#REF!</definedName>
    <definedName name="PRINTGAAP" localSheetId="2">#REF!</definedName>
    <definedName name="PRINTGAAP" localSheetId="1">#REF!</definedName>
    <definedName name="PRINTGAAP" localSheetId="3">#REF!</definedName>
    <definedName name="PRINTGAAP" localSheetId="0">#REF!</definedName>
    <definedName name="PRINTGAAP">#REF!</definedName>
    <definedName name="PRINTLITIGATION" localSheetId="2">#REF!</definedName>
    <definedName name="PRINTLITIGATION" localSheetId="1">#REF!</definedName>
    <definedName name="PRINTLITIGATION" localSheetId="3">#REF!</definedName>
    <definedName name="PRINTLITIGATION" localSheetId="0">#REF!</definedName>
    <definedName name="PRINTLITIGATION">#REF!</definedName>
    <definedName name="PRINTLMS" localSheetId="2">#REF!</definedName>
    <definedName name="PRINTLMS" localSheetId="1">#REF!</definedName>
    <definedName name="PRINTLMS" localSheetId="3">#REF!</definedName>
    <definedName name="PRINTLMS" localSheetId="0">#REF!</definedName>
    <definedName name="PRINTLMS">#REF!</definedName>
    <definedName name="PRINTNEWLOANS" localSheetId="2">#REF!</definedName>
    <definedName name="PRINTNEWLOANS" localSheetId="1">#REF!</definedName>
    <definedName name="PRINTNEWLOANS" localSheetId="3">#REF!</definedName>
    <definedName name="PRINTNEWLOANS" localSheetId="0">#REF!</definedName>
    <definedName name="PRINTNEWLOANS">#REF!</definedName>
    <definedName name="PRINTNOV" localSheetId="2">#REF!</definedName>
    <definedName name="PRINTNOV" localSheetId="1">#REF!</definedName>
    <definedName name="PRINTNOV" localSheetId="3">#REF!</definedName>
    <definedName name="PRINTNOV" localSheetId="0">#REF!</definedName>
    <definedName name="PRINTNOV">#REF!</definedName>
    <definedName name="PRINTOID" localSheetId="2">#REF!</definedName>
    <definedName name="PRINTOID" localSheetId="1">#REF!</definedName>
    <definedName name="PRINTOID" localSheetId="3">#REF!</definedName>
    <definedName name="PRINTOID" localSheetId="0">#REF!</definedName>
    <definedName name="PRINTOID">#REF!</definedName>
    <definedName name="PRINTRATECASE" localSheetId="2">#REF!</definedName>
    <definedName name="PRINTRATECASE" localSheetId="1">#REF!</definedName>
    <definedName name="PRINTRATECASE" localSheetId="3">#REF!</definedName>
    <definedName name="PRINTRATECASE" localSheetId="0">#REF!</definedName>
    <definedName name="PRINTRATECASE">#REF!</definedName>
    <definedName name="PRINTSRB_CBY" localSheetId="2">#REF!</definedName>
    <definedName name="PRINTSRB_CBY" localSheetId="1">#REF!</definedName>
    <definedName name="PRINTSRB_CBY" localSheetId="3">#REF!</definedName>
    <definedName name="PRINTSRB_CBY" localSheetId="0">#REF!</definedName>
    <definedName name="PRINTSRB_CBY">#REF!</definedName>
    <definedName name="PRINTSTATOR" localSheetId="2">#REF!</definedName>
    <definedName name="PRINTSTATOR" localSheetId="1">#REF!</definedName>
    <definedName name="PRINTSTATOR" localSheetId="3">#REF!</definedName>
    <definedName name="PRINTSTATOR" localSheetId="0">#REF!</definedName>
    <definedName name="PRINTSTATOR">#REF!</definedName>
    <definedName name="PRINTSTORM" localSheetId="2">#REF!</definedName>
    <definedName name="PRINTSTORM" localSheetId="1">#REF!</definedName>
    <definedName name="PRINTSTORM" localSheetId="3">#REF!</definedName>
    <definedName name="PRINTSTORM" localSheetId="0">#REF!</definedName>
    <definedName name="PRINTSTORM">#REF!</definedName>
    <definedName name="PRINTSUPPORT" localSheetId="2">#REF!</definedName>
    <definedName name="PRINTSUPPORT" localSheetId="1">#REF!</definedName>
    <definedName name="PRINTSUPPORT" localSheetId="3">#REF!</definedName>
    <definedName name="PRINTSUPPORT" localSheetId="0">#REF!</definedName>
    <definedName name="PRINTSUPPORT">#REF!</definedName>
    <definedName name="PRINTTELECOM" localSheetId="2">#REF!</definedName>
    <definedName name="PRINTTELECOM" localSheetId="1">#REF!</definedName>
    <definedName name="PRINTTELECOM" localSheetId="3">#REF!</definedName>
    <definedName name="PRINTTELECOM" localSheetId="0">#REF!</definedName>
    <definedName name="PRINTTELECOM">#REF!</definedName>
    <definedName name="PRINTTRNSFRMR" localSheetId="2">#REF!</definedName>
    <definedName name="PRINTTRNSFRMR" localSheetId="1">#REF!</definedName>
    <definedName name="PRINTTRNSFRMR" localSheetId="3">#REF!</definedName>
    <definedName name="PRINTTRNSFRMR" localSheetId="0">#REF!</definedName>
    <definedName name="PRINTTRNSFRMR">#REF!</definedName>
    <definedName name="PROOF1" localSheetId="2">#REF!</definedName>
    <definedName name="PROOF1" localSheetId="1">#REF!</definedName>
    <definedName name="PROOF1" localSheetId="3">#REF!</definedName>
    <definedName name="PROOF1" localSheetId="0">#REF!</definedName>
    <definedName name="PROOF1">#REF!</definedName>
    <definedName name="PROOF2" localSheetId="2">#REF!</definedName>
    <definedName name="PROOF2" localSheetId="1">#REF!</definedName>
    <definedName name="PROOF2" localSheetId="3">#REF!</definedName>
    <definedName name="PROOF2" localSheetId="0">#REF!</definedName>
    <definedName name="PROOF2">#REF!</definedName>
    <definedName name="PSC_AMORT">[8]Development!$C$206</definedName>
    <definedName name="PSC_AMORT_LY">[8]Development!$C$24</definedName>
    <definedName name="PSC_EOY">[32]Disclosure!$B$33</definedName>
    <definedName name="PSC_NEW_BASE">[8]Development!$C$207</definedName>
    <definedName name="PSCAMORT_LY">[33]Development!$B$23</definedName>
    <definedName name="psec" localSheetId="2">#REF!</definedName>
    <definedName name="psec" localSheetId="1">#REF!</definedName>
    <definedName name="psec" localSheetId="3">#REF!</definedName>
    <definedName name="psec" localSheetId="0">#REF!</definedName>
    <definedName name="psec">#REF!</definedName>
    <definedName name="PSUMMARY" localSheetId="2">#REF!</definedName>
    <definedName name="PSUMMARY" localSheetId="1">#REF!</definedName>
    <definedName name="PSUMMARY" localSheetId="3">#REF!</definedName>
    <definedName name="PSUMMARY" localSheetId="0">#REF!</definedName>
    <definedName name="PSUMMARY">#REF!</definedName>
    <definedName name="PY_CONTRIB">[1]Misc!$I$34</definedName>
    <definedName name="QUART1998" localSheetId="2">#REF!</definedName>
    <definedName name="QUART1998" localSheetId="1">#REF!</definedName>
    <definedName name="QUART1998" localSheetId="3">#REF!</definedName>
    <definedName name="QUART1998" localSheetId="0">#REF!</definedName>
    <definedName name="QUART1998">#REF!</definedName>
    <definedName name="QUART1999" localSheetId="2">#REF!</definedName>
    <definedName name="QUART1999" localSheetId="1">#REF!</definedName>
    <definedName name="QUART1999" localSheetId="3">#REF!</definedName>
    <definedName name="QUART1999" localSheetId="0">#REF!</definedName>
    <definedName name="QUART1999">#REF!</definedName>
    <definedName name="RATECASE" localSheetId="2">#REF!</definedName>
    <definedName name="RATECASE" localSheetId="1">#REF!</definedName>
    <definedName name="RATECASE" localSheetId="3">#REF!</definedName>
    <definedName name="RATECASE" localSheetId="0">#REF!</definedName>
    <definedName name="RATECASE">#REF!</definedName>
    <definedName name="RawData" localSheetId="2">#REF!</definedName>
    <definedName name="RawData" localSheetId="1">#REF!</definedName>
    <definedName name="RawData" localSheetId="3">#REF!</definedName>
    <definedName name="RawData" localSheetId="0">#REF!</definedName>
    <definedName name="RawData">#REF!</definedName>
    <definedName name="RawHeader" localSheetId="2">#REF!</definedName>
    <definedName name="RawHeader" localSheetId="1">#REF!</definedName>
    <definedName name="RawHeader" localSheetId="3">#REF!</definedName>
    <definedName name="RawHeader" localSheetId="0">#REF!</definedName>
    <definedName name="RawHeader">#REF!</definedName>
    <definedName name="RDS_ACT">[24]Disclosure!$B$14</definedName>
    <definedName name="RDS_REC">[24]Disclosure!$B$15</definedName>
    <definedName name="RECEIVABLES">[1]Misc!$I$33</definedName>
    <definedName name="REFORMAT" localSheetId="2">#REF!</definedName>
    <definedName name="REFORMAT" localSheetId="1">#REF!</definedName>
    <definedName name="REFORMAT" localSheetId="3">#REF!</definedName>
    <definedName name="REFORMAT" localSheetId="0">#REF!</definedName>
    <definedName name="REFORMAT">#REF!</definedName>
    <definedName name="REFORMAT_EE" localSheetId="2">#REF!</definedName>
    <definedName name="REFORMAT_EE" localSheetId="1">#REF!</definedName>
    <definedName name="REFORMAT_EE" localSheetId="3">#REF!</definedName>
    <definedName name="REFORMAT_EE" localSheetId="0">#REF!</definedName>
    <definedName name="REFORMAT_EE">#REF!</definedName>
    <definedName name="REFORMAT_FILE" localSheetId="2">#REF!</definedName>
    <definedName name="REFORMAT_FILE" localSheetId="1">#REF!</definedName>
    <definedName name="REFORMAT_FILE" localSheetId="3">#REF!</definedName>
    <definedName name="REFORMAT_FILE" localSheetId="0">#REF!</definedName>
    <definedName name="REFORMAT_FILE">#REF!</definedName>
    <definedName name="REFORMAT_JOB" localSheetId="2">#REF!</definedName>
    <definedName name="REFORMAT_JOB" localSheetId="1">#REF!</definedName>
    <definedName name="REFORMAT_JOB" localSheetId="3">#REF!</definedName>
    <definedName name="REFORMAT_JOB" localSheetId="0">#REF!</definedName>
    <definedName name="REFORMAT_JOB">#REF!</definedName>
    <definedName name="REFORMAT_SEQ" localSheetId="2">#REF!</definedName>
    <definedName name="REFORMAT_SEQ" localSheetId="1">#REF!</definedName>
    <definedName name="REFORMAT_SEQ" localSheetId="3">#REF!</definedName>
    <definedName name="REFORMAT_SEQ" localSheetId="0">#REF!</definedName>
    <definedName name="REFORMAT_SEQ">#REF!</definedName>
    <definedName name="REFORMAT_SETUP" localSheetId="2">#REF!</definedName>
    <definedName name="REFORMAT_SETUP" localSheetId="1">#REF!</definedName>
    <definedName name="REFORMAT_SETUP" localSheetId="3">#REF!</definedName>
    <definedName name="REFORMAT_SETUP" localSheetId="0">#REF!</definedName>
    <definedName name="REFORMAT_SETUP">#REF!</definedName>
    <definedName name="REFORMAT_WO" localSheetId="2">#REF!</definedName>
    <definedName name="REFORMAT_WO" localSheetId="1">#REF!</definedName>
    <definedName name="REFORMAT_WO" localSheetId="3">#REF!</definedName>
    <definedName name="REFORMAT_WO" localSheetId="0">#REF!</definedName>
    <definedName name="REFORMAT_WO">#REF!</definedName>
    <definedName name="RegDEV">[8]Development!$A$1:$AN$239</definedName>
    <definedName name="REGDIS">[8]Disclosure!$A$1:$AG$269</definedName>
    <definedName name="REI_COL" localSheetId="2">[29]Disclosure!#REF!</definedName>
    <definedName name="REI_COL" localSheetId="1">[29]Disclosure!#REF!</definedName>
    <definedName name="REI_COL" localSheetId="3">[29]Disclosure!#REF!</definedName>
    <definedName name="REI_COL" localSheetId="0">[29]Disclosure!#REF!</definedName>
    <definedName name="REI_COL">[29]Disclosure!#REF!</definedName>
    <definedName name="REI_COL2">[8]Development!$V$6</definedName>
    <definedName name="REMA_COL" localSheetId="2">[29]Disclosure!#REF!</definedName>
    <definedName name="REMA_COL" localSheetId="1">[29]Disclosure!#REF!</definedName>
    <definedName name="REMA_COL" localSheetId="3">[29]Disclosure!#REF!</definedName>
    <definedName name="REMA_COL" localSheetId="0">[29]Disclosure!#REF!</definedName>
    <definedName name="REMA_COL">[29]Disclosure!#REF!</definedName>
    <definedName name="REMA_COL2" localSheetId="2">[14]Development!#REF!</definedName>
    <definedName name="REMA_COL2" localSheetId="1">[14]Development!#REF!</definedName>
    <definedName name="REMA_COL2" localSheetId="3">[14]Development!#REF!</definedName>
    <definedName name="REMA_COL2" localSheetId="0">[14]Development!#REF!</definedName>
    <definedName name="REMA_COL2">[14]Development!#REF!</definedName>
    <definedName name="REP">[27]REP!$A$6:$C$30</definedName>
    <definedName name="RERC_COL" localSheetId="2">[29]Disclosure!#REF!</definedName>
    <definedName name="RERC_COL" localSheetId="1">[29]Disclosure!#REF!</definedName>
    <definedName name="RERC_COL" localSheetId="3">[29]Disclosure!#REF!</definedName>
    <definedName name="RERC_COL" localSheetId="0">[29]Disclosure!#REF!</definedName>
    <definedName name="RERC_COL">[29]Disclosure!#REF!</definedName>
    <definedName name="RERC_COL2">[8]Development!$W$6</definedName>
    <definedName name="RESET" localSheetId="2">#REF!</definedName>
    <definedName name="RESET" localSheetId="1">#REF!</definedName>
    <definedName name="RESET" localSheetId="3">#REF!</definedName>
    <definedName name="RESET" localSheetId="0">#REF!</definedName>
    <definedName name="RESET">#REF!</definedName>
    <definedName name="Retiree_Count">'[1]CoAlloc.'!$A$20</definedName>
    <definedName name="ROLLEXP">[8]Disclosure!$B$114</definedName>
    <definedName name="Ror">[2]Development!$O$94</definedName>
    <definedName name="RR" localSheetId="2">#REF!</definedName>
    <definedName name="RR" localSheetId="1">#REF!</definedName>
    <definedName name="RR" localSheetId="3">#REF!</definedName>
    <definedName name="RR" localSheetId="0">#REF!</definedName>
    <definedName name="RR">#REF!</definedName>
    <definedName name="RRI_COL" localSheetId="2">[29]Disclosure!#REF!</definedName>
    <definedName name="RRI_COL" localSheetId="1">[29]Disclosure!#REF!</definedName>
    <definedName name="RRI_COL" localSheetId="3">[29]Disclosure!#REF!</definedName>
    <definedName name="RRI_COL" localSheetId="0">[29]Disclosure!#REF!</definedName>
    <definedName name="RRI_COL">[29]Disclosure!#REF!</definedName>
    <definedName name="RRI_COL2" localSheetId="2">[14]Development!#REF!</definedName>
    <definedName name="RRI_COL2" localSheetId="1">[14]Development!#REF!</definedName>
    <definedName name="RRI_COL2" localSheetId="3">[14]Development!#REF!</definedName>
    <definedName name="RRI_COL2" localSheetId="0">[14]Development!#REF!</definedName>
    <definedName name="RRI_COL2">[14]Development!#REF!</definedName>
    <definedName name="RRITOT_1" localSheetId="2">[14]Disclosure!#REF!</definedName>
    <definedName name="RRITOT_1" localSheetId="1">[14]Disclosure!#REF!</definedName>
    <definedName name="RRITOT_1" localSheetId="3">[14]Disclosure!#REF!</definedName>
    <definedName name="RRITOT_1" localSheetId="0">[14]Disclosure!#REF!</definedName>
    <definedName name="RRITOT_1">[14]Disclosure!#REF!</definedName>
    <definedName name="RRITOT_2" localSheetId="2">[14]Development!#REF!</definedName>
    <definedName name="RRITOT_2" localSheetId="1">[14]Development!#REF!</definedName>
    <definedName name="RRITOT_2" localSheetId="3">[14]Development!#REF!</definedName>
    <definedName name="RRITOT_2" localSheetId="0">[14]Development!#REF!</definedName>
    <definedName name="RRITOT_2">[14]Development!#REF!</definedName>
    <definedName name="RRITransfers" localSheetId="2">[9]Disclosure!#REF!</definedName>
    <definedName name="RRITransfers" localSheetId="1">[9]Disclosure!#REF!</definedName>
    <definedName name="RRITransfers" localSheetId="3">[9]Disclosure!#REF!</definedName>
    <definedName name="RRITransfers" localSheetId="0">[9]Disclosure!#REF!</definedName>
    <definedName name="RRITransfers">[9]Disclosure!#REF!</definedName>
    <definedName name="S1_" localSheetId="2">#REF!</definedName>
    <definedName name="S1_" localSheetId="1">#REF!</definedName>
    <definedName name="S1_" localSheetId="3">#REF!</definedName>
    <definedName name="S1_" localSheetId="0">#REF!</definedName>
    <definedName name="S1_">#REF!</definedName>
    <definedName name="S2_" localSheetId="2">#REF!</definedName>
    <definedName name="S2_" localSheetId="1">#REF!</definedName>
    <definedName name="S2_" localSheetId="3">#REF!</definedName>
    <definedName name="S2_" localSheetId="0">#REF!</definedName>
    <definedName name="S2_">#REF!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2" hidden="1">Main.SAPF4Help()</definedName>
    <definedName name="SAPFuncF4Help" localSheetId="1" hidden="1">Main.SAPF4Help()</definedName>
    <definedName name="SAPFuncF4Help" localSheetId="3" hidden="1">Main.SAPF4Help()</definedName>
    <definedName name="SAPFuncF4Help" localSheetId="0" hidden="1">Main.SAPF4Help()</definedName>
    <definedName name="SAPFuncF4Help" hidden="1">Main.SAPF4Help()</definedName>
    <definedName name="SAPRangeKEYFIG_Tabelle1_Tabelle1D1" localSheetId="2">#REF!</definedName>
    <definedName name="SAPRangeKEYFIG_Tabelle1_Tabelle1D1" localSheetId="1">#REF!</definedName>
    <definedName name="SAPRangeKEYFIG_Tabelle1_Tabelle1D1" localSheetId="3">#REF!</definedName>
    <definedName name="SAPRangeKEYFIG_Tabelle1_Tabelle1D1" localSheetId="0">#REF!</definedName>
    <definedName name="SAPRangeKEYFIG_Tabelle1_Tabelle1D1">#REF!</definedName>
    <definedName name="SAPRangePOPER_Tabelle1_Tabelle1D1" localSheetId="2">#REF!</definedName>
    <definedName name="SAPRangePOPER_Tabelle1_Tabelle1D1" localSheetId="1">#REF!</definedName>
    <definedName name="SAPRangePOPER_Tabelle1_Tabelle1D1" localSheetId="3">#REF!</definedName>
    <definedName name="SAPRangePOPER_Tabelle1_Tabelle1D1" localSheetId="0">#REF!</definedName>
    <definedName name="SAPRangePOPER_Tabelle1_Tabelle1D1">#REF!</definedName>
    <definedName name="SAPRangeRACCT_Tabelle1_Tabelle1D1" localSheetId="2">#REF!</definedName>
    <definedName name="SAPRangeRACCT_Tabelle1_Tabelle1D1" localSheetId="1">#REF!</definedName>
    <definedName name="SAPRangeRACCT_Tabelle1_Tabelle1D1" localSheetId="3">#REF!</definedName>
    <definedName name="SAPRangeRACCT_Tabelle1_Tabelle1D1" localSheetId="0">#REF!</definedName>
    <definedName name="SAPRangeRACCT_Tabelle1_Tabelle1D1">#REF!</definedName>
    <definedName name="SAPRangeRCOMP_Tabelle1_Tabelle1D1" localSheetId="2">#REF!</definedName>
    <definedName name="SAPRangeRCOMP_Tabelle1_Tabelle1D1" localSheetId="1">#REF!</definedName>
    <definedName name="SAPRangeRCOMP_Tabelle1_Tabelle1D1" localSheetId="3">#REF!</definedName>
    <definedName name="SAPRangeRCOMP_Tabelle1_Tabelle1D1" localSheetId="0">#REF!</definedName>
    <definedName name="SAPRangeRCOMP_Tabelle1_Tabelle1D1">#REF!</definedName>
    <definedName name="SAPRangeRLDNR_Tabelle1_Tabelle1D1" localSheetId="2">#REF!</definedName>
    <definedName name="SAPRangeRLDNR_Tabelle1_Tabelle1D1" localSheetId="1">#REF!</definedName>
    <definedName name="SAPRangeRLDNR_Tabelle1_Tabelle1D1" localSheetId="3">#REF!</definedName>
    <definedName name="SAPRangeRLDNR_Tabelle1_Tabelle1D1" localSheetId="0">#REF!</definedName>
    <definedName name="SAPRangeRLDNR_Tabelle1_Tabelle1D1">#REF!</definedName>
    <definedName name="SAPRangeRVERS_Tabelle1_Tabelle1D1" localSheetId="2">#REF!</definedName>
    <definedName name="SAPRangeRVERS_Tabelle1_Tabelle1D1" localSheetId="1">#REF!</definedName>
    <definedName name="SAPRangeRVERS_Tabelle1_Tabelle1D1" localSheetId="3">#REF!</definedName>
    <definedName name="SAPRangeRVERS_Tabelle1_Tabelle1D1" localSheetId="0">#REF!</definedName>
    <definedName name="SAPRangeRVERS_Tabelle1_Tabelle1D1">#REF!</definedName>
    <definedName name="SAPRangeRYEAR_Tabelle1_Tabelle1D1" localSheetId="2">#REF!</definedName>
    <definedName name="SAPRangeRYEAR_Tabelle1_Tabelle1D1" localSheetId="1">#REF!</definedName>
    <definedName name="SAPRangeRYEAR_Tabelle1_Tabelle1D1" localSheetId="3">#REF!</definedName>
    <definedName name="SAPRangeRYEAR_Tabelle1_Tabelle1D1" localSheetId="0">#REF!</definedName>
    <definedName name="SAPRangeRYEAR_Tabelle1_Tabelle1D1">#REF!</definedName>
    <definedName name="SAPTrigger_Tabelle1_Tabelle1D1">[37]sapactivexlhiddensheet!$A$39</definedName>
    <definedName name="SBU_CODES_1">[8]Development!$D$5:$S$5</definedName>
    <definedName name="SBU_CODES_2">[32]Disclosure!$C$5:$P$5</definedName>
    <definedName name="SBU_CODES_3">[8]Development!$D$30:$S$30</definedName>
    <definedName name="SBU_CODES_4">[14]Disclosure!$C$5:$P$5</definedName>
    <definedName name="SBU_CODES_5" localSheetId="2">#REF!</definedName>
    <definedName name="SBU_CODES_5" localSheetId="1">#REF!</definedName>
    <definedName name="SBU_CODES_5" localSheetId="3">#REF!</definedName>
    <definedName name="SBU_CODES_5" localSheetId="0">#REF!</definedName>
    <definedName name="SBU_CODES_5">#REF!</definedName>
    <definedName name="SBUCodes">[1]Mapping!$B$3:$C$20</definedName>
    <definedName name="SBULookup">'[1]CoAlloc.'!$B$2:$T$2</definedName>
    <definedName name="SBUNames">[1]Mapping!$B$3:$B$19</definedName>
    <definedName name="SC">[8]Disclosure!$B$9</definedName>
    <definedName name="SC_LY">[8]Development!$C$20</definedName>
    <definedName name="schedule" localSheetId="2">#REF!</definedName>
    <definedName name="schedule" localSheetId="1">#REF!</definedName>
    <definedName name="schedule" localSheetId="3">#REF!</definedName>
    <definedName name="schedule" localSheetId="0">#REF!</definedName>
    <definedName name="schedule">#REF!</definedName>
    <definedName name="SCMINUS">[8]Disclosure!$B$127</definedName>
    <definedName name="SCPLUS">[8]Disclosure!$B$126</definedName>
    <definedName name="SECT1" localSheetId="2">#REF!</definedName>
    <definedName name="SECT1" localSheetId="1">#REF!</definedName>
    <definedName name="SECT1" localSheetId="3">#REF!</definedName>
    <definedName name="SECT1" localSheetId="0">#REF!</definedName>
    <definedName name="SECT1">#REF!</definedName>
    <definedName name="SECT2" localSheetId="2">#REF!</definedName>
    <definedName name="SECT2" localSheetId="1">#REF!</definedName>
    <definedName name="SECT2" localSheetId="3">#REF!</definedName>
    <definedName name="SECT2" localSheetId="0">#REF!</definedName>
    <definedName name="SECT2">#REF!</definedName>
    <definedName name="SEVT" localSheetId="2">#REF!</definedName>
    <definedName name="SEVT" localSheetId="1">#REF!</definedName>
    <definedName name="SEVT" localSheetId="3">#REF!</definedName>
    <definedName name="SEVT" localSheetId="0">#REF!</definedName>
    <definedName name="SEVT">#REF!</definedName>
    <definedName name="SIXT" localSheetId="2">#REF!</definedName>
    <definedName name="SIXT" localSheetId="1">#REF!</definedName>
    <definedName name="SIXT" localSheetId="3">#REF!</definedName>
    <definedName name="SIXT" localSheetId="0">#REF!</definedName>
    <definedName name="SIXT">#REF!</definedName>
    <definedName name="SIZE" localSheetId="2">#REF!</definedName>
    <definedName name="SIZE" localSheetId="1">#REF!</definedName>
    <definedName name="SIZE" localSheetId="3">#REF!</definedName>
    <definedName name="SIZE" localSheetId="0">#REF!</definedName>
    <definedName name="SIZE">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pTermExpense" localSheetId="2">[9]Disclosure!#REF!</definedName>
    <definedName name="SpTermExpense" localSheetId="1">[9]Disclosure!#REF!</definedName>
    <definedName name="SpTermExpense" localSheetId="3">[9]Disclosure!#REF!</definedName>
    <definedName name="SpTermExpense" localSheetId="0">[9]Disclosure!#REF!</definedName>
    <definedName name="SpTermExpense">[9]Disclosure!#REF!</definedName>
    <definedName name="SS">'[27]Shared Services'!$A$6:$C$213</definedName>
    <definedName name="SS_FASB">[1]Misc!$C$12</definedName>
    <definedName name="SS_Fund">[1]Misc!$C$11</definedName>
    <definedName name="sss" localSheetId="2">#REF!</definedName>
    <definedName name="sss" localSheetId="1">#REF!</definedName>
    <definedName name="sss" localSheetId="3">#REF!</definedName>
    <definedName name="sss" localSheetId="0">#REF!</definedName>
    <definedName name="sss">#REF!</definedName>
    <definedName name="STATOR_ROTOR" localSheetId="2">#REF!</definedName>
    <definedName name="STATOR_ROTOR" localSheetId="1">#REF!</definedName>
    <definedName name="STATOR_ROTOR" localSheetId="3">#REF!</definedName>
    <definedName name="STATOR_ROTOR" localSheetId="0">#REF!</definedName>
    <definedName name="STATOR_ROTOR">#REF!</definedName>
    <definedName name="STORM" localSheetId="2">#REF!</definedName>
    <definedName name="STORM" localSheetId="1">#REF!</definedName>
    <definedName name="STORM" localSheetId="3">#REF!</definedName>
    <definedName name="STORM" localSheetId="0">#REF!</definedName>
    <definedName name="STORM">#REF!</definedName>
    <definedName name="SUB_B" localSheetId="2">#REF!</definedName>
    <definedName name="SUB_B" localSheetId="1">#REF!</definedName>
    <definedName name="SUB_B" localSheetId="3">#REF!</definedName>
    <definedName name="SUB_B" localSheetId="0">#REF!</definedName>
    <definedName name="SUB_B">#REF!</definedName>
    <definedName name="SUB_M" localSheetId="2">#REF!</definedName>
    <definedName name="SUB_M" localSheetId="1">#REF!</definedName>
    <definedName name="SUB_M" localSheetId="3">#REF!</definedName>
    <definedName name="SUB_M" localSheetId="0">#REF!</definedName>
    <definedName name="SUB_M">#REF!</definedName>
    <definedName name="SUB_TRANSMIT" localSheetId="2">#REF!</definedName>
    <definedName name="SUB_TRANSMIT" localSheetId="1">#REF!</definedName>
    <definedName name="SUB_TRANSMIT" localSheetId="3">#REF!</definedName>
    <definedName name="SUB_TRANSMIT" localSheetId="0">#REF!</definedName>
    <definedName name="SUB_TRANSMIT">#REF!</definedName>
    <definedName name="Sum_by_Direct_Mapped" localSheetId="2">#REF!</definedName>
    <definedName name="Sum_by_Direct_Mapped" localSheetId="1">#REF!</definedName>
    <definedName name="Sum_by_Direct_Mapped" localSheetId="3">#REF!</definedName>
    <definedName name="Sum_by_Direct_Mapped" localSheetId="0">#REF!</definedName>
    <definedName name="Sum_by_Direct_Mapped">#REF!</definedName>
    <definedName name="Sum_by_IT_n_Corp" localSheetId="2">#REF!</definedName>
    <definedName name="Sum_by_IT_n_Corp" localSheetId="1">#REF!</definedName>
    <definedName name="Sum_by_IT_n_Corp" localSheetId="3">#REF!</definedName>
    <definedName name="Sum_by_IT_n_Corp" localSheetId="0">#REF!</definedName>
    <definedName name="Sum_by_IT_n_Corp">#REF!</definedName>
    <definedName name="Sum_by_Rent" localSheetId="2">#REF!</definedName>
    <definedName name="Sum_by_Rent" localSheetId="1">#REF!</definedName>
    <definedName name="Sum_by_Rent" localSheetId="3">#REF!</definedName>
    <definedName name="Sum_by_Rent" localSheetId="0">#REF!</definedName>
    <definedName name="Sum_by_Rent">#REF!</definedName>
    <definedName name="Sum_by_Rev_and_Cos_of_Gas" localSheetId="2">#REF!</definedName>
    <definedName name="Sum_by_Rev_and_Cos_of_Gas" localSheetId="1">#REF!</definedName>
    <definedName name="Sum_by_Rev_and_Cos_of_Gas" localSheetId="3">#REF!</definedName>
    <definedName name="Sum_by_Rev_and_Cos_of_Gas" localSheetId="0">#REF!</definedName>
    <definedName name="Sum_by_Rev_and_Cos_of_Gas">#REF!</definedName>
    <definedName name="SUMMARY" localSheetId="2">#REF!</definedName>
    <definedName name="SUMMARY" localSheetId="1">#REF!</definedName>
    <definedName name="SUMMARY" localSheetId="3">#REF!</definedName>
    <definedName name="SUMMARY" localSheetId="0">#REF!</definedName>
    <definedName name="SUMMARY">#REF!</definedName>
    <definedName name="SUMMARYP1">'[1]S-2'!$A$1:$O$58</definedName>
    <definedName name="SUMMARYP2">'[1]S-3'!$A$1:$S$22</definedName>
    <definedName name="Super_Max">'[1]CoAlloc.'!$A$72</definedName>
    <definedName name="SuperMax_Int">[1]Misc!$C$13</definedName>
    <definedName name="svclook">'[17]REF Lookup'!$A$204:$B$260</definedName>
    <definedName name="SWBS" localSheetId="2">#REF!</definedName>
    <definedName name="SWBS" localSheetId="1">#REF!</definedName>
    <definedName name="SWBS" localSheetId="3">#REF!</definedName>
    <definedName name="SWBS" localSheetId="0">#REF!</definedName>
    <definedName name="SWBS">#REF!</definedName>
    <definedName name="TB_Nov">'[36]FI TB'!$D$5:$L$1063</definedName>
    <definedName name="TEIG" localSheetId="2">#REF!</definedName>
    <definedName name="TEIG" localSheetId="1">#REF!</definedName>
    <definedName name="TEIG" localSheetId="3">#REF!</definedName>
    <definedName name="TEIG" localSheetId="0">#REF!</definedName>
    <definedName name="TEIG">#REF!</definedName>
    <definedName name="TEN" localSheetId="2">#REF!</definedName>
    <definedName name="TEN" localSheetId="1">#REF!</definedName>
    <definedName name="TEN" localSheetId="3">#REF!</definedName>
    <definedName name="TEN" localSheetId="0">#REF!</definedName>
    <definedName name="TEN">#REF!</definedName>
    <definedName name="TEST">'[38]Original Data'!$C$2:$C$1016</definedName>
    <definedName name="TEST0" localSheetId="2">#REF!</definedName>
    <definedName name="TEST0" localSheetId="1">#REF!</definedName>
    <definedName name="TEST0" localSheetId="3">#REF!</definedName>
    <definedName name="TEST0" localSheetId="0">#REF!</definedName>
    <definedName name="TEST0">#REF!</definedName>
    <definedName name="TEST1" localSheetId="2">#REF!</definedName>
    <definedName name="TEST1" localSheetId="1">#REF!</definedName>
    <definedName name="TEST1" localSheetId="3">#REF!</definedName>
    <definedName name="TEST1" localSheetId="0">#REF!</definedName>
    <definedName name="TEST1">#REF!</definedName>
    <definedName name="TEST10" localSheetId="2">#REF!</definedName>
    <definedName name="TEST10" localSheetId="1">#REF!</definedName>
    <definedName name="TEST10" localSheetId="3">#REF!</definedName>
    <definedName name="TEST10" localSheetId="0">#REF!</definedName>
    <definedName name="TEST10">#REF!</definedName>
    <definedName name="TEST11" localSheetId="2">#REF!</definedName>
    <definedName name="TEST11" localSheetId="1">#REF!</definedName>
    <definedName name="TEST11" localSheetId="3">#REF!</definedName>
    <definedName name="TEST11" localSheetId="0">#REF!</definedName>
    <definedName name="TEST11">#REF!</definedName>
    <definedName name="TEST12" localSheetId="2">#REF!</definedName>
    <definedName name="TEST12" localSheetId="1">#REF!</definedName>
    <definedName name="TEST12" localSheetId="3">#REF!</definedName>
    <definedName name="TEST12" localSheetId="0">#REF!</definedName>
    <definedName name="TEST12">#REF!</definedName>
    <definedName name="TEST13" localSheetId="2">#REF!</definedName>
    <definedName name="TEST13" localSheetId="1">#REF!</definedName>
    <definedName name="TEST13" localSheetId="3">#REF!</definedName>
    <definedName name="TEST13" localSheetId="0">#REF!</definedName>
    <definedName name="TEST13">#REF!</definedName>
    <definedName name="TEST14" localSheetId="2">#REF!</definedName>
    <definedName name="TEST14" localSheetId="1">#REF!</definedName>
    <definedName name="TEST14" localSheetId="3">#REF!</definedName>
    <definedName name="TEST14" localSheetId="0">#REF!</definedName>
    <definedName name="TEST14">#REF!</definedName>
    <definedName name="TEST2" localSheetId="2">#REF!</definedName>
    <definedName name="TEST2" localSheetId="1">#REF!</definedName>
    <definedName name="TEST2" localSheetId="3">#REF!</definedName>
    <definedName name="TEST2" localSheetId="0">#REF!</definedName>
    <definedName name="TEST2">#REF!</definedName>
    <definedName name="TEST3" localSheetId="2">#REF!</definedName>
    <definedName name="TEST3" localSheetId="1">#REF!</definedName>
    <definedName name="TEST3" localSheetId="3">#REF!</definedName>
    <definedName name="TEST3" localSheetId="0">#REF!</definedName>
    <definedName name="TEST3">#REF!</definedName>
    <definedName name="TEST4" localSheetId="2">#REF!</definedName>
    <definedName name="TEST4" localSheetId="1">#REF!</definedName>
    <definedName name="TEST4" localSheetId="3">#REF!</definedName>
    <definedName name="TEST4" localSheetId="0">#REF!</definedName>
    <definedName name="TEST4">#REF!</definedName>
    <definedName name="TEST5" localSheetId="2">#REF!</definedName>
    <definedName name="TEST5" localSheetId="1">#REF!</definedName>
    <definedName name="TEST5" localSheetId="3">#REF!</definedName>
    <definedName name="TEST5" localSheetId="0">#REF!</definedName>
    <definedName name="TEST5">#REF!</definedName>
    <definedName name="TEST6" localSheetId="2">#REF!</definedName>
    <definedName name="TEST6" localSheetId="1">#REF!</definedName>
    <definedName name="TEST6" localSheetId="3">#REF!</definedName>
    <definedName name="TEST6" localSheetId="0">#REF!</definedName>
    <definedName name="TEST6">#REF!</definedName>
    <definedName name="TEST7" localSheetId="2">#REF!</definedName>
    <definedName name="TEST7" localSheetId="1">#REF!</definedName>
    <definedName name="TEST7" localSheetId="3">#REF!</definedName>
    <definedName name="TEST7" localSheetId="0">#REF!</definedName>
    <definedName name="TEST7">#REF!</definedName>
    <definedName name="TEST8" localSheetId="2">#REF!</definedName>
    <definedName name="TEST8" localSheetId="1">#REF!</definedName>
    <definedName name="TEST8" localSheetId="3">#REF!</definedName>
    <definedName name="TEST8" localSheetId="0">#REF!</definedName>
    <definedName name="TEST8">#REF!</definedName>
    <definedName name="TEST9" localSheetId="2">#REF!</definedName>
    <definedName name="TEST9" localSheetId="1">#REF!</definedName>
    <definedName name="TEST9" localSheetId="3">#REF!</definedName>
    <definedName name="TEST9" localSheetId="0">#REF!</definedName>
    <definedName name="TEST9">#REF!</definedName>
    <definedName name="TESTHKEY" localSheetId="2">#REF!</definedName>
    <definedName name="TESTHKEY" localSheetId="1">#REF!</definedName>
    <definedName name="TESTHKEY" localSheetId="3">#REF!</definedName>
    <definedName name="TESTHKEY" localSheetId="0">#REF!</definedName>
    <definedName name="TESTHKEY">#REF!</definedName>
    <definedName name="TESTKEYS" localSheetId="2">#REF!</definedName>
    <definedName name="TESTKEYS" localSheetId="1">#REF!</definedName>
    <definedName name="TESTKEYS" localSheetId="3">#REF!</definedName>
    <definedName name="TESTKEYS" localSheetId="0">#REF!</definedName>
    <definedName name="TESTKEYS">#REF!</definedName>
    <definedName name="TESTVKEY" localSheetId="2">#REF!</definedName>
    <definedName name="TESTVKEY" localSheetId="1">#REF!</definedName>
    <definedName name="TESTVKEY" localSheetId="3">#REF!</definedName>
    <definedName name="TESTVKEY" localSheetId="0">#REF!</definedName>
    <definedName name="TESTVKEY">#REF!</definedName>
    <definedName name="TFIV" localSheetId="2">#REF!</definedName>
    <definedName name="TFIV" localSheetId="1">#REF!</definedName>
    <definedName name="TFIV" localSheetId="3">#REF!</definedName>
    <definedName name="TFIV" localSheetId="0">#REF!</definedName>
    <definedName name="TFIV">#REF!</definedName>
    <definedName name="TFOR" localSheetId="2">#REF!</definedName>
    <definedName name="TFOR" localSheetId="1">#REF!</definedName>
    <definedName name="TFOR" localSheetId="3">#REF!</definedName>
    <definedName name="TFOR" localSheetId="0">#REF!</definedName>
    <definedName name="TFOR">#REF!</definedName>
    <definedName name="TGEN_COL">[8]Disclosure!$V$5</definedName>
    <definedName name="TGEN_COL2">[8]Development!$W$6</definedName>
    <definedName name="THR" localSheetId="2">#REF!</definedName>
    <definedName name="THR" localSheetId="1">#REF!</definedName>
    <definedName name="THR" localSheetId="3">#REF!</definedName>
    <definedName name="THR" localSheetId="0">#REF!</definedName>
    <definedName name="THR">#REF!</definedName>
    <definedName name="TNIN" localSheetId="2">#REF!</definedName>
    <definedName name="TNIN" localSheetId="1">#REF!</definedName>
    <definedName name="TNIN" localSheetId="3">#REF!</definedName>
    <definedName name="TNIN" localSheetId="0">#REF!</definedName>
    <definedName name="TNIN">#REF!</definedName>
    <definedName name="TO_AMORT_LY">[8]Development!$C$26</definedName>
    <definedName name="TO_EOY">[32]Disclosure!$B$35</definedName>
    <definedName name="TOAMORT_LY">[33]Development!$B$25</definedName>
    <definedName name="TONE" localSheetId="2">#REF!</definedName>
    <definedName name="TONE" localSheetId="1">#REF!</definedName>
    <definedName name="TONE" localSheetId="3">#REF!</definedName>
    <definedName name="TONE" localSheetId="0">#REF!</definedName>
    <definedName name="TONE">#REF!</definedName>
    <definedName name="TOS">'[39]V-K-1 Table I'!$A$5:$A$51</definedName>
    <definedName name="TOS_2" localSheetId="2">#REF!</definedName>
    <definedName name="TOS_2" localSheetId="1">#REF!</definedName>
    <definedName name="TOS_2" localSheetId="3">#REF!</definedName>
    <definedName name="TOS_2" localSheetId="0">#REF!</definedName>
    <definedName name="TOS_2">#REF!</definedName>
    <definedName name="TOTAL_AL">'[1]CoAlloc.'!$A$11</definedName>
    <definedName name="Total_col">[8]Disclosure!$X$5</definedName>
    <definedName name="Total_COL2">[8]Development!$Y$6</definedName>
    <definedName name="Total_Column" localSheetId="2">[14]Development!#REF!</definedName>
    <definedName name="Total_Column" localSheetId="1">[14]Development!#REF!</definedName>
    <definedName name="Total_Column" localSheetId="3">[14]Development!#REF!</definedName>
    <definedName name="Total_Column" localSheetId="0">[14]Development!#REF!</definedName>
    <definedName name="Total_Column">[14]Development!#REF!</definedName>
    <definedName name="TotalPage1" localSheetId="2">#REF!</definedName>
    <definedName name="TotalPage1" localSheetId="1">#REF!</definedName>
    <definedName name="TotalPage1" localSheetId="3">#REF!</definedName>
    <definedName name="TotalPage1" localSheetId="0">#REF!</definedName>
    <definedName name="TotalPage1">#REF!</definedName>
    <definedName name="Trad_MAX_AFTERFFL">'[1]CoAlloc.'!$A$32</definedName>
    <definedName name="Traditional_Max">'[1]CoAlloc.'!$A$30</definedName>
    <definedName name="TradSub" localSheetId="2">#REF!</definedName>
    <definedName name="TradSub" localSheetId="1">#REF!</definedName>
    <definedName name="TradSub" localSheetId="3">#REF!</definedName>
    <definedName name="TradSub" localSheetId="0">#REF!</definedName>
    <definedName name="TradSub">#REF!</definedName>
    <definedName name="TRANSMIT_MONTH" localSheetId="2">#REF!</definedName>
    <definedName name="TRANSMIT_MONTH" localSheetId="1">#REF!</definedName>
    <definedName name="TRANSMIT_MONTH" localSheetId="3">#REF!</definedName>
    <definedName name="TRANSMIT_MONTH" localSheetId="0">#REF!</definedName>
    <definedName name="TRANSMIT_MONTH">#REF!</definedName>
    <definedName name="TRANSMIT_RECORD" localSheetId="2">#REF!</definedName>
    <definedName name="TRANSMIT_RECORD" localSheetId="1">#REF!</definedName>
    <definedName name="TRANSMIT_RECORD" localSheetId="3">#REF!</definedName>
    <definedName name="TRANSMIT_RECORD" localSheetId="0">#REF!</definedName>
    <definedName name="TRANSMIT_RECORD">#REF!</definedName>
    <definedName name="trd">'[21]Alloc Factors'!$M$25</definedName>
    <definedName name="Trend_Factors" localSheetId="2">#REF!</definedName>
    <definedName name="Trend_Factors" localSheetId="1">#REF!</definedName>
    <definedName name="Trend_Factors" localSheetId="3">#REF!</definedName>
    <definedName name="Trend_Factors" localSheetId="0">#REF!</definedName>
    <definedName name="Trend_Factors">#REF!</definedName>
    <definedName name="TrialBalance">'[40]trial balance'!$A$9:$C$360</definedName>
    <definedName name="TRNAssets" localSheetId="2">[9]Disclosure!#REF!</definedName>
    <definedName name="TRNAssets" localSheetId="1">[9]Disclosure!#REF!</definedName>
    <definedName name="TRNAssets" localSheetId="3">[9]Disclosure!#REF!</definedName>
    <definedName name="TRNAssets" localSheetId="0">[9]Disclosure!#REF!</definedName>
    <definedName name="TRNAssets">[9]Disclosure!#REF!</definedName>
    <definedName name="TRNSFRMR" localSheetId="2">#REF!</definedName>
    <definedName name="TRNSFRMR" localSheetId="1">#REF!</definedName>
    <definedName name="TRNSFRMR" localSheetId="3">#REF!</definedName>
    <definedName name="TRNSFRMR" localSheetId="0">#REF!</definedName>
    <definedName name="TRNSFRMR">#REF!</definedName>
    <definedName name="trt">'[21]Alloc Factors'!$I$25</definedName>
    <definedName name="trust" localSheetId="2">#REF!</definedName>
    <definedName name="trust" localSheetId="1">#REF!</definedName>
    <definedName name="trust" localSheetId="3">#REF!</definedName>
    <definedName name="trust" localSheetId="0">#REF!</definedName>
    <definedName name="trust">#REF!</definedName>
    <definedName name="TSEV" localSheetId="2">#REF!</definedName>
    <definedName name="TSEV" localSheetId="1">#REF!</definedName>
    <definedName name="TSEV" localSheetId="3">#REF!</definedName>
    <definedName name="TSEV" localSheetId="0">#REF!</definedName>
    <definedName name="TSEV">#REF!</definedName>
    <definedName name="TSIX" localSheetId="2">#REF!</definedName>
    <definedName name="TSIX" localSheetId="1">#REF!</definedName>
    <definedName name="TSIX" localSheetId="3">#REF!</definedName>
    <definedName name="TSIX" localSheetId="0">#REF!</definedName>
    <definedName name="TSIX">#REF!</definedName>
    <definedName name="TTHR" localSheetId="2">#REF!</definedName>
    <definedName name="TTHR" localSheetId="1">#REF!</definedName>
    <definedName name="TTHR" localSheetId="3">#REF!</definedName>
    <definedName name="TTHR" localSheetId="0">#REF!</definedName>
    <definedName name="TTHR">#REF!</definedName>
    <definedName name="TTWO" localSheetId="2">#REF!</definedName>
    <definedName name="TTWO" localSheetId="1">#REF!</definedName>
    <definedName name="TTWO" localSheetId="3">#REF!</definedName>
    <definedName name="TTWO" localSheetId="0">#REF!</definedName>
    <definedName name="TTWO">#REF!</definedName>
    <definedName name="TWE" localSheetId="2">#REF!</definedName>
    <definedName name="TWE" localSheetId="1">#REF!</definedName>
    <definedName name="TWE" localSheetId="3">#REF!</definedName>
    <definedName name="TWE" localSheetId="0">#REF!</definedName>
    <definedName name="TWE">#REF!</definedName>
    <definedName name="TWEN" localSheetId="2">#REF!</definedName>
    <definedName name="TWEN" localSheetId="1">#REF!</definedName>
    <definedName name="TWEN" localSheetId="3">#REF!</definedName>
    <definedName name="TWEN" localSheetId="0">#REF!</definedName>
    <definedName name="TWEN">#REF!</definedName>
    <definedName name="TWKS" localSheetId="2">#REF!</definedName>
    <definedName name="TWKS" localSheetId="1">#REF!</definedName>
    <definedName name="TWKS" localSheetId="3">#REF!</definedName>
    <definedName name="TWKS" localSheetId="0">#REF!</definedName>
    <definedName name="TWKS">#REF!</definedName>
    <definedName name="TWO" localSheetId="2">#REF!</definedName>
    <definedName name="TWO" localSheetId="1">#REF!</definedName>
    <definedName name="TWO" localSheetId="3">#REF!</definedName>
    <definedName name="TWO" localSheetId="0">#REF!</definedName>
    <definedName name="TWO">#REF!</definedName>
    <definedName name="UNREC_GL_AMORT">[8]Development!$C$191</definedName>
    <definedName name="UNREC_GL_BOY">[8]Development!$C$13</definedName>
    <definedName name="UNREC_GL_BOY_2">[8]Development!$C$190</definedName>
    <definedName name="UNREC_PSC_BOY">[8]Development!$C$12</definedName>
    <definedName name="UNREC_PSC_BOY_2">[8]Development!$C$205</definedName>
    <definedName name="UNREC_TO_AMORT">[8]Development!$C$214</definedName>
    <definedName name="UNREC_TO_BOY">[8]Development!$C$14</definedName>
    <definedName name="UNREC_TO_BOY_2">[8]Development!$C$213</definedName>
    <definedName name="Untitled" localSheetId="2">#REF!</definedName>
    <definedName name="Untitled" localSheetId="1">#REF!</definedName>
    <definedName name="Untitled" localSheetId="3">#REF!</definedName>
    <definedName name="Untitled" localSheetId="0">#REF!</definedName>
    <definedName name="Untitled">#REF!</definedName>
    <definedName name="UPDATE_FACE" localSheetId="2">#REF!</definedName>
    <definedName name="UPDATE_FACE" localSheetId="1">#REF!</definedName>
    <definedName name="UPDATE_FACE" localSheetId="3">#REF!</definedName>
    <definedName name="UPDATE_FACE" localSheetId="0">#REF!</definedName>
    <definedName name="UPDATE_FACE">#REF!</definedName>
    <definedName name="valdate">'[23]PRJ Input'!$G$1</definedName>
    <definedName name="valyear">[8]Development!$D$2</definedName>
    <definedName name="VAN" localSheetId="2">#REF!</definedName>
    <definedName name="VAN" localSheetId="1">#REF!</definedName>
    <definedName name="VAN" localSheetId="3">#REF!</definedName>
    <definedName name="VAN" localSheetId="0">#REF!</definedName>
    <definedName name="VAN">#REF!</definedName>
    <definedName name="VK8Table" localSheetId="2">#REF!</definedName>
    <definedName name="VK8Table" localSheetId="1">#REF!</definedName>
    <definedName name="VK8Table" localSheetId="3">#REF!</definedName>
    <definedName name="VK8Table" localSheetId="0">#REF!</definedName>
    <definedName name="VK8Table">#REF!</definedName>
    <definedName name="VKData">'[39]V-K-1 Table I'!$B$5:$BG$63</definedName>
    <definedName name="VT_Count">'[1]CoAlloc.'!$A$21</definedName>
    <definedName name="YEs">[41]Development!$C$71</definedName>
    <definedName name="your_name" localSheetId="2">[14]Disclosure!#REF!</definedName>
    <definedName name="your_name" localSheetId="1">[14]Disclosure!#REF!</definedName>
    <definedName name="your_name" localSheetId="3">[14]Disclosure!#REF!</definedName>
    <definedName name="your_name" localSheetId="0">[14]Disclosure!#REF!</definedName>
    <definedName name="your_name">[14]Disclosure!#REF!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" l="1"/>
  <c r="E26" i="4" s="1"/>
  <c r="E28" i="4" s="1"/>
  <c r="E12" i="4"/>
  <c r="E11" i="4"/>
  <c r="E9" i="4"/>
  <c r="D9" i="4"/>
  <c r="D15" i="4" s="1"/>
  <c r="D23" i="4" s="1"/>
  <c r="D26" i="4" s="1"/>
  <c r="D28" i="4" s="1"/>
  <c r="E19" i="3"/>
  <c r="D19" i="3"/>
  <c r="D20" i="3" s="1"/>
  <c r="E11" i="3"/>
  <c r="E20" i="3" s="1"/>
  <c r="D11" i="3"/>
  <c r="E14" i="1" l="1"/>
  <c r="D20" i="1"/>
  <c r="D23" i="1" s="1"/>
  <c r="D25" i="1" s="1"/>
  <c r="E20" i="1"/>
  <c r="E23" i="1"/>
  <c r="E25" i="1" s="1"/>
  <c r="E15" i="4" l="1"/>
</calcChain>
</file>

<file path=xl/sharedStrings.xml><?xml version="1.0" encoding="utf-8"?>
<sst xmlns="http://schemas.openxmlformats.org/spreadsheetml/2006/main" count="57" uniqueCount="35">
  <si>
    <t>/1/ Prior Rate Case information from Rev 1.18.2020 Final Version-49421-Settlement Model of CEHE’s CCOSS-Final Order.xlsx attached to Kristie L. Colvin Testimony In Support of Agreement filed 1-24-2020 Case 49421-786, approved by PUCT in its March 9, 2020 Order (49421-792); Rate of Return from Conclusion of Law 15 in PUCT March 9, 2020 Order (49421-792).</t>
  </si>
  <si>
    <t>Total Revenue Requirement not includeing Wholesale Transmission from others:</t>
  </si>
  <si>
    <t>Total Adjusted Revenue Requirement</t>
  </si>
  <si>
    <t>Other Revenues</t>
  </si>
  <si>
    <t>Total Cost of Service</t>
  </si>
  <si>
    <t>Return on Rate Base</t>
  </si>
  <si>
    <t>Federal Income Tax Expense</t>
  </si>
  <si>
    <t>Taxes Other Than Federal Income Tax</t>
  </si>
  <si>
    <t>Depreciation and Amortization Expense</t>
  </si>
  <si>
    <t>Wholesale Transmission from Others</t>
  </si>
  <si>
    <t>Operating and Maintenance Expense</t>
  </si>
  <si>
    <t>Rate of Return</t>
  </si>
  <si>
    <t>Total Rate Base</t>
  </si>
  <si>
    <t>Test Year Ending December 31, 2023
Proposed Rates</t>
  </si>
  <si>
    <t>Prior Rate Case
Docket No. 49421 /1/</t>
  </si>
  <si>
    <t>(Thousands)</t>
  </si>
  <si>
    <t>2023 RATE CASE REVENUE REQUIREMENT</t>
  </si>
  <si>
    <t>CENTERPOINT HOUSTON ELECTRIC</t>
  </si>
  <si>
    <t>Total Plant in Service</t>
  </si>
  <si>
    <t>Accumulated Depreciation</t>
  </si>
  <si>
    <t>Net Plant in Service</t>
  </si>
  <si>
    <t>Plant Held for Future Use</t>
  </si>
  <si>
    <t>Accumulated Provisions</t>
  </si>
  <si>
    <t>Accumulated Deferred Federal Income Taxes</t>
  </si>
  <si>
    <t>Materials and Supplies</t>
  </si>
  <si>
    <t>Cash Working Capital Allowance</t>
  </si>
  <si>
    <t>Prepayments</t>
  </si>
  <si>
    <t>Other Rate Base Items</t>
  </si>
  <si>
    <t>Transmission O&amp;M (exclude FERC 565)</t>
  </si>
  <si>
    <t>Customer Service &amp; Information Expense</t>
  </si>
  <si>
    <t>Customer Accounting Expense</t>
  </si>
  <si>
    <t>Distribution O&amp;M Expense</t>
  </si>
  <si>
    <t>Sales Expense</t>
  </si>
  <si>
    <t>Admin &amp; General Expenses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</si>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</sst>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42" fontId="0" fillId="0" borderId="0" xfId="0" applyNumberFormat="1"/>
    <xf numFmtId="0" fontId="2" fillId="0" borderId="0" xfId="0" quotePrefix="1" applyFont="1"/>
    <xf numFmtId="42" fontId="3" fillId="0" borderId="0" xfId="3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2" fontId="3" fillId="0" borderId="0" xfId="0" applyNumberFormat="1" applyFont="1"/>
    <xf numFmtId="42" fontId="3" fillId="0" borderId="1" xfId="0" applyNumberFormat="1" applyFont="1" applyBorder="1"/>
    <xf numFmtId="0" fontId="3" fillId="0" borderId="1" xfId="0" applyFont="1" applyBorder="1"/>
    <xf numFmtId="10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164" fontId="3" fillId="0" borderId="0" xfId="1" applyNumberFormat="1" applyFont="1" applyBorder="1" applyAlignment="1">
      <alignment horizontal="center" wrapText="1"/>
    </xf>
    <xf numFmtId="165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/>
    <xf numFmtId="164" fontId="3" fillId="0" borderId="1" xfId="1" applyNumberFormat="1" applyFont="1" applyBorder="1"/>
    <xf numFmtId="166" fontId="0" fillId="0" borderId="0" xfId="0" applyNumberFormat="1"/>
    <xf numFmtId="0" fontId="0" fillId="0" borderId="0" xfId="0" applyBorder="1"/>
    <xf numFmtId="0" fontId="3" fillId="0" borderId="0" xfId="0" applyFont="1" applyBorder="1"/>
    <xf numFmtId="42" fontId="3" fillId="0" borderId="0" xfId="0" applyNumberFormat="1" applyFont="1" applyBorder="1"/>
    <xf numFmtId="10" fontId="3" fillId="0" borderId="0" xfId="0" applyNumberFormat="1" applyFont="1" applyBorder="1"/>
    <xf numFmtId="0" fontId="3" fillId="0" borderId="0" xfId="0" applyFont="1" applyBorder="1" applyAlignment="1">
      <alignment wrapText="1"/>
    </xf>
    <xf numFmtId="42" fontId="3" fillId="0" borderId="0" xfId="3" applyNumberFormat="1" applyFont="1" applyBorder="1"/>
    <xf numFmtId="42" fontId="0" fillId="0" borderId="0" xfId="0" applyNumberFormat="1" applyBorder="1"/>
    <xf numFmtId="165" fontId="0" fillId="0" borderId="0" xfId="0" applyNumberFormat="1"/>
    <xf numFmtId="9" fontId="0" fillId="0" borderId="0" xfId="3" applyFont="1"/>
    <xf numFmtId="0" fontId="2" fillId="0" borderId="0" xfId="0" quotePrefix="1" applyFont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Content.IE5\IIQN61B4\H2017\XL123\99\PensionVal\REIV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0616\Local%20Settings\Temporary%20Internet%20Files\OLK300\2007%20CNP%20Retirement%20Plan%20Disclos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BRP%20Disclos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MP\c.notes.data.00200616\2003%20CNP%20FAS106%20Disclosu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otes\data\00200616\2004%20CNP%20Expense%20Revision%20-%206.50%25%20d%209.00%25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c.notes.data.00200616\2003%20CNP%20FAS106%20Disclos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%20-%206.50%25%20d%209.00%25%20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DMIN%20GROUP\ELECTRIC%20RATE%20CASE%20-%202010\FILING%20PACKAGE%20-%20CITIES\FILING%20PACKAGE\SCHEDULES%20&amp;%20WORKPAPERS\RFP%20Schedules%20File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50126\Local%20Settings\Temporary%20Internet%20Files\Content.Outlook\Z42X66T1\II-E-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50126\Local%20Settings\Temporary%20Internet%20Files\Content.Outlook\Z42X66T1\II-E-3%20ADFI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2003%20Cor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Ret%20Med%20Val\2_AugustBudgetEstimate\2004%20Expense%20Estimate%20FAS106%20Revis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00200616\2003%20FAS%20112%20Val%20Active%20Claims%20MinnRe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~72818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4.00\Profiles\kelevihn\Desktop\FAS%20106%20Per%20Capita%20Claims%20Cos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09%20EMR\Workpapers\2009%20EMR%20Workpaper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Wayne\Corporate\SKF\2001-3%20Allocations%20wdetai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Content.IE5\IIQN61B4\notes\data\00200616\2002%20FAS%20112%20Val-NewTrend-6.75%2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OLK1E6\2007%20FAS%20106%20Valuation%20New%20Assumptions%20-%20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Pension%20Val\1_AugustBudgetEstimate\2004%20CNP%20Expense%20Estimate%20--%20Severance+NorAmHCE+EstimatedSpinof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017\XL123\06\BRP%20Val\3_Disclosure\2007%20CNP%20BRP%20Disclosure%20Reflecting%20FAS%2015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10%20Rate%20Case\Workpapers\Schedule%20II-D%20Operation%20and%20Maintenance%20Expenses\Schedule%20II-D.3%20Payroll%20Exp%20Distribution\Schedule%20II-D-3.5%20Number%20of%20Employees\CEHE%20Schedule%20II%20D-3%2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BRP%20Val\2_AugToDecRevisions\2004%20CNP%20BRP%20Expense%20Revi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Disclosur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rual\2006\2nd%20QTR\mrt%20june%202006%20I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velopment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017\XL123\06\Pension%20Val\4_Funding\CNPVAL06_PP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10%20Rate%20Case\Workpapers\Schedule%20II-D%20Operation%20and%20Maintenance%20Expenses\Schedule%20II-D.3%20Payroll%20Exp%20Distribution\Land%20and%20Field%20Service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09%20EMR\Workpapers\Trial%20Balanc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MRT%20SAPActiveX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PERTY%20ACCTG%202004\REPTG%20&amp;%20SYS\CUSTOMER%20PAY%202004\Tax%20Request%20co%200062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ctg\REGULATORY%20ACCTG\CEHE\2010%20Rate%20Case\Workpapers\Schedule%20V-K-1\Schedule%20V-K-1%20Suppor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FAS106%20Disclosu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apping"/>
      <sheetName val="Misc"/>
      <sheetName val="LastYear"/>
      <sheetName val="Experience Results"/>
      <sheetName val="Funding Results"/>
      <sheetName val="Current Liability Results Act"/>
      <sheetName val="Current Liability Results Dis"/>
      <sheetName val="Inactive Results"/>
      <sheetName val="Accounting Results - Qual Act"/>
      <sheetName val="Accounting Results - Qual Leave"/>
      <sheetName val="CoAlloc."/>
      <sheetName val="InputMisc"/>
      <sheetName val="AL Summary"/>
      <sheetName val="Results Summary"/>
      <sheetName val="S-2"/>
      <sheetName val="S-3"/>
      <sheetName val="S-4"/>
      <sheetName val="S-5"/>
      <sheetName val="S-6"/>
      <sheetName val="S-7"/>
      <sheetName val="S-8"/>
      <sheetName val="S-10"/>
      <sheetName val="AL-2"/>
      <sheetName val="AL-4"/>
      <sheetName val="AL-5"/>
      <sheetName val="AL-6"/>
      <sheetName val="AL-7"/>
      <sheetName val="AL-9"/>
      <sheetName val="C-2"/>
      <sheetName val="C-3"/>
      <sheetName val="C-4"/>
      <sheetName val="C-5"/>
      <sheetName val="C-6"/>
      <sheetName val="C-7"/>
      <sheetName val="C-11"/>
      <sheetName val="C-12"/>
      <sheetName val="C-13"/>
      <sheetName val="C-14"/>
      <sheetName val="E-2"/>
      <sheetName val="E-3"/>
      <sheetName val="E-4a"/>
      <sheetName val="E-4b"/>
      <sheetName val="E-4c"/>
      <sheetName val="E-5a"/>
      <sheetName val="E-5b"/>
      <sheetName val="E-5c"/>
      <sheetName val="E-5d"/>
      <sheetName val="E-5e"/>
      <sheetName val="E-5f"/>
      <sheetName val="RetAge"/>
      <sheetName val="AR-2a"/>
      <sheetName val="AR-2b"/>
      <sheetName val="AR-2c"/>
      <sheetName val="AR-2d"/>
      <sheetName val="AR-4a"/>
      <sheetName val="AR-4b"/>
      <sheetName val="AR-4c"/>
      <sheetName val="AR-4d"/>
      <sheetName val="AR-7a"/>
      <sheetName val="AR-7b"/>
      <sheetName val="AR-7c"/>
      <sheetName val="AR-7d"/>
      <sheetName val="AR-21 (2)"/>
      <sheetName val="AR-22 (2)"/>
      <sheetName val="AR-21"/>
      <sheetName val="AR-22"/>
      <sheetName val="AR-11"/>
      <sheetName val="AR-12"/>
      <sheetName val="PI-2a"/>
      <sheetName val="PI-2b"/>
      <sheetName val="PI-2c"/>
      <sheetName val="PI-2d"/>
      <sheetName val="PI-3a"/>
      <sheetName val="PI-3b"/>
      <sheetName val="PI-3c"/>
      <sheetName val="PI-3d"/>
      <sheetName val="PI5"/>
      <sheetName val="PI6a"/>
      <sheetName val="PI6b"/>
      <sheetName val="PI6d"/>
      <sheetName val="PI6c"/>
      <sheetName val="PI7"/>
      <sheetName val="PI8"/>
      <sheetName val="PI10"/>
      <sheetName val="PI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FAS87 Liabilities -- Actives"/>
      <sheetName val="FAS87 Liabilities -- LTD"/>
      <sheetName val="FAS87 Liabilities - Inactive"/>
      <sheetName val="Development"/>
      <sheetName val="Disclosure"/>
      <sheetName val="Sens"/>
      <sheetName val="Matrix"/>
      <sheetName val="SBURECON"/>
      <sheetName val="SBUAML"/>
      <sheetName val="SBUROLL"/>
      <sheetName val="SBUEXPENSE"/>
      <sheetName val="FAS132 - Page 1"/>
      <sheetName val="FAS132 - Page 2"/>
      <sheetName val="FAS132 - Page 3"/>
      <sheetName val="FAS132 - Page 1 Millions"/>
      <sheetName val="FAS132 - Page 2 Millions"/>
      <sheetName val="FAS132 - Page 3 Millions"/>
      <sheetName val="S-6"/>
      <sheetName val="S-7"/>
      <sheetName val="S-8"/>
      <sheetName val="S-9"/>
      <sheetName val="AR-3"/>
      <sheetName val="AR-5"/>
      <sheetName val="AR-6"/>
      <sheetName val="AR-7"/>
      <sheetName val="AR-8"/>
      <sheetName val="AR-9"/>
      <sheetName val="AR-10"/>
      <sheetName val="AR-11"/>
      <sheetName val="AR-12"/>
      <sheetName val="1"/>
      <sheetName val="2"/>
      <sheetName val="3"/>
      <sheetName val="4"/>
      <sheetName val="5"/>
      <sheetName val="6"/>
      <sheetName val="7"/>
      <sheetName val="8"/>
      <sheetName val="9"/>
      <sheetName val="Page 2 Total"/>
      <sheetName val="Page 3 Total"/>
      <sheetName val="Module3"/>
    </sheetNames>
    <sheetDataSet>
      <sheetData sheetId="0" refreshError="1"/>
      <sheetData sheetId="1">
        <row r="4">
          <cell r="F4" t="str">
            <v>002A</v>
          </cell>
        </row>
      </sheetData>
      <sheetData sheetId="2">
        <row r="4">
          <cell r="F4" t="str">
            <v>002A</v>
          </cell>
        </row>
      </sheetData>
      <sheetData sheetId="3">
        <row r="5">
          <cell r="F5" t="str">
            <v>002B</v>
          </cell>
        </row>
      </sheetData>
      <sheetData sheetId="4">
        <row r="2">
          <cell r="C2">
            <v>2007</v>
          </cell>
        </row>
        <row r="29">
          <cell r="B29" t="str">
            <v>FAS 88 Expense</v>
          </cell>
        </row>
        <row r="94">
          <cell r="O94">
            <v>0</v>
          </cell>
        </row>
      </sheetData>
      <sheetData sheetId="5">
        <row r="1">
          <cell r="O1">
            <v>6.4000000000000001E-2</v>
          </cell>
        </row>
        <row r="42">
          <cell r="O42">
            <v>0</v>
          </cell>
        </row>
        <row r="54">
          <cell r="O54">
            <v>-7472000</v>
          </cell>
        </row>
      </sheetData>
      <sheetData sheetId="6">
        <row r="6">
          <cell r="C6">
            <v>-3.5416666666666673E-2</v>
          </cell>
        </row>
        <row r="7">
          <cell r="A7">
            <v>5.5E-2</v>
          </cell>
          <cell r="C7">
            <v>33306</v>
          </cell>
        </row>
        <row r="19">
          <cell r="C19">
            <v>183479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3"/>
      <sheetName val="SBUROLL"/>
      <sheetName val="SBURECON"/>
      <sheetName val="AOCI"/>
      <sheetName val="OCI"/>
      <sheetName val="SBU2004"/>
      <sheetName val="Page 1 CONS"/>
      <sheetName val="Page 2 CONS"/>
      <sheetName val="Sheet1"/>
      <sheetName val="Page 1 Millions"/>
      <sheetName val="Page 2 Millions"/>
      <sheetName val="Page 2 Total"/>
      <sheetName val="Page 3 Total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>
        <row r="10">
          <cell r="B10">
            <v>6.25E-2</v>
          </cell>
        </row>
      </sheetData>
      <sheetData sheetId="6">
        <row r="10">
          <cell r="B10">
            <v>6.25E-2</v>
          </cell>
        </row>
      </sheetData>
      <sheetData sheetId="7">
        <row r="46">
          <cell r="B46" t="str">
            <v>TV</v>
          </cell>
        </row>
      </sheetData>
      <sheetData sheetId="8">
        <row r="148">
          <cell r="B148" t="str">
            <v>Accum Benefit Obligation, 12/31/2003</v>
          </cell>
        </row>
      </sheetData>
      <sheetData sheetId="9">
        <row r="1">
          <cell r="K1">
            <v>6.25E-2</v>
          </cell>
        </row>
        <row r="3">
          <cell r="K3">
            <v>10.182608</v>
          </cell>
        </row>
        <row r="36">
          <cell r="B36" t="str">
            <v>Prepaid/(Accrued) Cost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V6" t="str">
            <v>CEHE</v>
          </cell>
        </row>
      </sheetData>
      <sheetData sheetId="25">
        <row r="1">
          <cell r="B1" t="str">
            <v>Valyear</v>
          </cell>
        </row>
        <row r="112">
          <cell r="B112" t="str">
            <v>FAS 88 Events</v>
          </cell>
        </row>
        <row r="113">
          <cell r="B113" t="str">
            <v>Transfer Amounts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>
        <row r="3">
          <cell r="C3">
            <v>6.25E-2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B1" t="str">
            <v>d</v>
          </cell>
          <cell r="C1" t="str">
            <v>P:\02017\XL123\03\Ret Med Val\4_FinalDisclosureAndExpense\[2003 CNP FAS106 DisclosureV2.xls]Pg1 CEHE</v>
          </cell>
          <cell r="F1" t="str">
            <v>Number of Months</v>
          </cell>
          <cell r="G1">
            <v>12</v>
          </cell>
          <cell r="L1" t="str">
            <v>Life</v>
          </cell>
        </row>
        <row r="2">
          <cell r="C2" t="str">
            <v>Valyear</v>
          </cell>
          <cell r="D2">
            <v>2003</v>
          </cell>
          <cell r="F2" t="str">
            <v>Discount</v>
          </cell>
          <cell r="G2">
            <v>6.25E-2</v>
          </cell>
          <cell r="L2" t="str">
            <v>Minnegasco</v>
          </cell>
        </row>
        <row r="3">
          <cell r="C3" t="str">
            <v>REGCO</v>
          </cell>
          <cell r="F3" t="str">
            <v>LTR</v>
          </cell>
          <cell r="G3">
            <v>8.5000000000000006E-2</v>
          </cell>
        </row>
        <row r="4">
          <cell r="C4" t="str">
            <v>Last Year's Results at December 31, 2002</v>
          </cell>
          <cell r="F4" t="str">
            <v>Budget Return</v>
          </cell>
          <cell r="G4">
            <v>0.09</v>
          </cell>
        </row>
        <row r="5">
          <cell r="A5">
            <v>1</v>
          </cell>
          <cell r="D5" t="str">
            <v>002A</v>
          </cell>
          <cell r="E5" t="str">
            <v>002A</v>
          </cell>
          <cell r="F5" t="str">
            <v>002R</v>
          </cell>
          <cell r="G5" t="str">
            <v>003A</v>
          </cell>
          <cell r="H5" t="str">
            <v>004A</v>
          </cell>
          <cell r="I5" t="str">
            <v>004A</v>
          </cell>
          <cell r="J5" t="str">
            <v>024A</v>
          </cell>
          <cell r="K5">
            <v>27</v>
          </cell>
          <cell r="L5">
            <v>33</v>
          </cell>
          <cell r="M5" t="str">
            <v>036A</v>
          </cell>
          <cell r="N5" t="str">
            <v>062A</v>
          </cell>
          <cell r="O5" t="str">
            <v>072A</v>
          </cell>
          <cell r="P5" t="str">
            <v>077A</v>
          </cell>
          <cell r="Q5" t="str">
            <v>082A</v>
          </cell>
          <cell r="R5">
            <v>93</v>
          </cell>
          <cell r="S5" t="str">
            <v>Total</v>
          </cell>
        </row>
        <row r="6">
          <cell r="A6">
            <v>2</v>
          </cell>
          <cell r="D6" t="str">
            <v>Corp - Alloc</v>
          </cell>
          <cell r="E6" t="str">
            <v>Corp - Unalloc</v>
          </cell>
          <cell r="F6" t="str">
            <v>CERC</v>
          </cell>
          <cell r="G6" t="str">
            <v>CEHE</v>
          </cell>
          <cell r="H6" t="str">
            <v>TGEN - Act</v>
          </cell>
          <cell r="I6" t="str">
            <v>TGEN - Ina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CERC</v>
          </cell>
          <cell r="R6" t="str">
            <v>REI</v>
          </cell>
          <cell r="S6" t="str">
            <v>Total</v>
          </cell>
          <cell r="V6" t="str">
            <v>CEHE</v>
          </cell>
          <cell r="W6" t="str">
            <v>TGEN</v>
          </cell>
          <cell r="X6" t="str">
            <v>CERC</v>
          </cell>
          <cell r="Y6" t="str">
            <v>Total</v>
          </cell>
          <cell r="Z6" t="str">
            <v>MRT</v>
          </cell>
          <cell r="AA6" t="str">
            <v>CEGT</v>
          </cell>
        </row>
        <row r="7">
          <cell r="A7">
            <v>3</v>
          </cell>
          <cell r="C7" t="str">
            <v>Reconciliation of Funded Status</v>
          </cell>
          <cell r="G7" t="str">
            <v>HLP</v>
          </cell>
          <cell r="H7" t="str">
            <v>HLP</v>
          </cell>
          <cell r="J7" t="str">
            <v>MRT</v>
          </cell>
          <cell r="K7" t="str">
            <v>CEGT</v>
          </cell>
          <cell r="L7" t="str">
            <v>CEPS</v>
          </cell>
        </row>
        <row r="8">
          <cell r="A8">
            <v>4</v>
          </cell>
          <cell r="C8" t="str">
            <v>Accumulated Postretirement Bft Oblig.</v>
          </cell>
          <cell r="D8">
            <v>-33570</v>
          </cell>
          <cell r="E8">
            <v>-5982</v>
          </cell>
          <cell r="F8">
            <v>-4701</v>
          </cell>
          <cell r="G8">
            <v>-238379</v>
          </cell>
          <cell r="H8">
            <v>-35238</v>
          </cell>
          <cell r="I8">
            <v>-8869</v>
          </cell>
          <cell r="J8">
            <v>-12088</v>
          </cell>
          <cell r="K8">
            <v>-14749</v>
          </cell>
          <cell r="L8">
            <v>-3435</v>
          </cell>
          <cell r="M8">
            <v>-1368</v>
          </cell>
          <cell r="N8">
            <v>-37041</v>
          </cell>
          <cell r="O8">
            <v>-18035</v>
          </cell>
          <cell r="P8">
            <v>-96</v>
          </cell>
          <cell r="Q8">
            <v>-63846</v>
          </cell>
          <cell r="R8">
            <v>-315</v>
          </cell>
          <cell r="S8">
            <v>-477712</v>
          </cell>
          <cell r="V8">
            <v>-238379</v>
          </cell>
          <cell r="W8">
            <v>-44107</v>
          </cell>
          <cell r="X8">
            <v>-155359</v>
          </cell>
          <cell r="Y8">
            <v>-477712</v>
          </cell>
          <cell r="Z8">
            <v>-12088</v>
          </cell>
          <cell r="AA8">
            <v>-14749</v>
          </cell>
        </row>
        <row r="9">
          <cell r="A9">
            <v>5</v>
          </cell>
          <cell r="C9" t="str">
            <v>Market Value of Assets</v>
          </cell>
          <cell r="D9">
            <v>0</v>
          </cell>
          <cell r="E9">
            <v>0</v>
          </cell>
          <cell r="F9">
            <v>0</v>
          </cell>
          <cell r="G9">
            <v>97334</v>
          </cell>
          <cell r="H9">
            <v>15700</v>
          </cell>
          <cell r="I9">
            <v>0</v>
          </cell>
          <cell r="J9">
            <v>4757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13501</v>
          </cell>
          <cell r="P9">
            <v>0</v>
          </cell>
          <cell r="Q9">
            <v>0</v>
          </cell>
          <cell r="R9">
            <v>0</v>
          </cell>
          <cell r="S9">
            <v>131292</v>
          </cell>
          <cell r="V9">
            <v>97334</v>
          </cell>
          <cell r="W9">
            <v>15700</v>
          </cell>
          <cell r="X9">
            <v>18258</v>
          </cell>
          <cell r="Y9">
            <v>131292</v>
          </cell>
          <cell r="Z9">
            <v>4757</v>
          </cell>
          <cell r="AA9">
            <v>0</v>
          </cell>
        </row>
        <row r="10">
          <cell r="A10">
            <v>6</v>
          </cell>
          <cell r="C10" t="str">
            <v>Funded Status</v>
          </cell>
          <cell r="D10">
            <v>-33570</v>
          </cell>
          <cell r="E10">
            <v>-5982</v>
          </cell>
          <cell r="F10">
            <v>-4701</v>
          </cell>
          <cell r="G10">
            <v>-141045</v>
          </cell>
          <cell r="H10">
            <v>-19538</v>
          </cell>
          <cell r="I10">
            <v>-8869</v>
          </cell>
          <cell r="J10">
            <v>-7331</v>
          </cell>
          <cell r="K10">
            <v>-14749</v>
          </cell>
          <cell r="L10">
            <v>-3435</v>
          </cell>
          <cell r="M10">
            <v>-1368</v>
          </cell>
          <cell r="N10">
            <v>-37041</v>
          </cell>
          <cell r="O10">
            <v>-4534</v>
          </cell>
          <cell r="P10">
            <v>-96</v>
          </cell>
          <cell r="Q10">
            <v>-63846</v>
          </cell>
          <cell r="R10">
            <v>-315</v>
          </cell>
          <cell r="S10">
            <v>-346420</v>
          </cell>
          <cell r="V10">
            <v>-141045</v>
          </cell>
          <cell r="W10">
            <v>-28407</v>
          </cell>
          <cell r="X10">
            <v>-137101</v>
          </cell>
          <cell r="Y10">
            <v>-346420</v>
          </cell>
          <cell r="Z10">
            <v>-7331</v>
          </cell>
          <cell r="AA10">
            <v>-14749</v>
          </cell>
        </row>
        <row r="11">
          <cell r="A11">
            <v>7</v>
          </cell>
          <cell r="C11" t="str">
            <v>Unrecognized:</v>
          </cell>
        </row>
        <row r="12">
          <cell r="A12">
            <v>8</v>
          </cell>
          <cell r="C12" t="str">
            <v xml:space="preserve">     Prior Service Cost</v>
          </cell>
          <cell r="D12">
            <v>5974</v>
          </cell>
          <cell r="E12">
            <v>0</v>
          </cell>
          <cell r="F12">
            <v>2</v>
          </cell>
          <cell r="G12">
            <v>21562</v>
          </cell>
          <cell r="H12">
            <v>13077</v>
          </cell>
          <cell r="I12">
            <v>0</v>
          </cell>
          <cell r="J12">
            <v>54</v>
          </cell>
          <cell r="K12">
            <v>572</v>
          </cell>
          <cell r="L12">
            <v>2547</v>
          </cell>
          <cell r="M12">
            <v>80</v>
          </cell>
          <cell r="N12">
            <v>4368</v>
          </cell>
          <cell r="O12">
            <v>4827</v>
          </cell>
          <cell r="P12">
            <v>8</v>
          </cell>
          <cell r="Q12">
            <v>6853</v>
          </cell>
          <cell r="R12">
            <v>11</v>
          </cell>
          <cell r="S12">
            <v>59935</v>
          </cell>
          <cell r="V12">
            <v>21562</v>
          </cell>
          <cell r="W12">
            <v>13077</v>
          </cell>
          <cell r="X12">
            <v>19311</v>
          </cell>
          <cell r="Y12">
            <v>59935</v>
          </cell>
          <cell r="Z12">
            <v>54</v>
          </cell>
          <cell r="AA12">
            <v>572</v>
          </cell>
        </row>
        <row r="13">
          <cell r="A13">
            <v>9</v>
          </cell>
          <cell r="C13" t="str">
            <v xml:space="preserve">     Net (Gain) Loss</v>
          </cell>
          <cell r="D13">
            <v>1574</v>
          </cell>
          <cell r="E13">
            <v>225</v>
          </cell>
          <cell r="F13">
            <v>3893</v>
          </cell>
          <cell r="G13">
            <v>7509</v>
          </cell>
          <cell r="H13">
            <v>-2634</v>
          </cell>
          <cell r="I13">
            <v>-441</v>
          </cell>
          <cell r="J13">
            <v>5279</v>
          </cell>
          <cell r="K13">
            <v>4554</v>
          </cell>
          <cell r="L13">
            <v>-2277</v>
          </cell>
          <cell r="M13">
            <v>672</v>
          </cell>
          <cell r="N13">
            <v>1386</v>
          </cell>
          <cell r="O13">
            <v>-4246</v>
          </cell>
          <cell r="P13">
            <v>-293</v>
          </cell>
          <cell r="Q13">
            <v>11440</v>
          </cell>
          <cell r="R13">
            <v>170</v>
          </cell>
          <cell r="S13">
            <v>26811</v>
          </cell>
          <cell r="V13">
            <v>7509</v>
          </cell>
          <cell r="W13">
            <v>-3075</v>
          </cell>
          <cell r="X13">
            <v>20408</v>
          </cell>
          <cell r="Y13">
            <v>26811</v>
          </cell>
          <cell r="Z13">
            <v>5279</v>
          </cell>
          <cell r="AA13">
            <v>4554</v>
          </cell>
        </row>
        <row r="14">
          <cell r="A14">
            <v>10</v>
          </cell>
          <cell r="C14" t="str">
            <v xml:space="preserve">     Transition Obligation (Asset)</v>
          </cell>
          <cell r="D14">
            <v>10651</v>
          </cell>
          <cell r="E14">
            <v>0</v>
          </cell>
          <cell r="F14">
            <v>0</v>
          </cell>
          <cell r="G14">
            <v>67771</v>
          </cell>
          <cell r="H14">
            <v>8029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86451</v>
          </cell>
          <cell r="V14">
            <v>67771</v>
          </cell>
          <cell r="W14">
            <v>8029</v>
          </cell>
          <cell r="X14">
            <v>0</v>
          </cell>
          <cell r="Y14">
            <v>86451</v>
          </cell>
          <cell r="Z14">
            <v>0</v>
          </cell>
          <cell r="AA14">
            <v>0</v>
          </cell>
        </row>
        <row r="15">
          <cell r="A15">
            <v>11</v>
          </cell>
          <cell r="C15" t="str">
            <v>Prepaid (Accrued) Cost</v>
          </cell>
          <cell r="D15">
            <v>-15371</v>
          </cell>
          <cell r="E15">
            <v>-5757</v>
          </cell>
          <cell r="F15">
            <v>-806</v>
          </cell>
          <cell r="G15">
            <v>-44203</v>
          </cell>
          <cell r="H15">
            <v>-1066</v>
          </cell>
          <cell r="I15">
            <v>-9310</v>
          </cell>
          <cell r="J15">
            <v>-1998</v>
          </cell>
          <cell r="K15">
            <v>-9623</v>
          </cell>
          <cell r="L15">
            <v>-3165</v>
          </cell>
          <cell r="M15">
            <v>-616</v>
          </cell>
          <cell r="N15">
            <v>-31287</v>
          </cell>
          <cell r="O15">
            <v>-3953</v>
          </cell>
          <cell r="P15">
            <v>-381</v>
          </cell>
          <cell r="Q15">
            <v>-45553</v>
          </cell>
          <cell r="R15">
            <v>-134</v>
          </cell>
          <cell r="S15">
            <v>-173223</v>
          </cell>
          <cell r="V15">
            <v>-44203</v>
          </cell>
          <cell r="W15">
            <v>-10376</v>
          </cell>
          <cell r="X15">
            <v>-97382</v>
          </cell>
          <cell r="Y15">
            <v>-173223</v>
          </cell>
          <cell r="Z15">
            <v>-1998</v>
          </cell>
          <cell r="AA15">
            <v>-9623</v>
          </cell>
        </row>
        <row r="16">
          <cell r="A16">
            <v>12</v>
          </cell>
        </row>
        <row r="17">
          <cell r="A17">
            <v>13</v>
          </cell>
        </row>
        <row r="18">
          <cell r="A18">
            <v>14</v>
          </cell>
        </row>
        <row r="19">
          <cell r="A19">
            <v>15</v>
          </cell>
          <cell r="C19" t="str">
            <v>Year 2003 Expense Estimate</v>
          </cell>
        </row>
        <row r="20">
          <cell r="A20">
            <v>16</v>
          </cell>
          <cell r="C20" t="str">
            <v>Service Cost</v>
          </cell>
          <cell r="D20">
            <v>514</v>
          </cell>
          <cell r="E20">
            <v>0</v>
          </cell>
          <cell r="F20">
            <v>0</v>
          </cell>
          <cell r="G20">
            <v>1207</v>
          </cell>
          <cell r="H20">
            <v>745</v>
          </cell>
          <cell r="I20">
            <v>0</v>
          </cell>
          <cell r="J20">
            <v>5</v>
          </cell>
          <cell r="K20">
            <v>49</v>
          </cell>
          <cell r="L20">
            <v>131</v>
          </cell>
          <cell r="M20">
            <v>45</v>
          </cell>
          <cell r="N20">
            <v>411</v>
          </cell>
          <cell r="O20">
            <v>523</v>
          </cell>
          <cell r="P20">
            <v>10</v>
          </cell>
          <cell r="Q20">
            <v>690</v>
          </cell>
          <cell r="R20">
            <v>19</v>
          </cell>
          <cell r="S20">
            <v>4349</v>
          </cell>
          <cell r="V20">
            <v>1207</v>
          </cell>
          <cell r="W20">
            <v>745</v>
          </cell>
          <cell r="X20">
            <v>1864</v>
          </cell>
          <cell r="Y20">
            <v>4349</v>
          </cell>
          <cell r="Z20">
            <v>5</v>
          </cell>
          <cell r="AA20">
            <v>49</v>
          </cell>
        </row>
        <row r="21">
          <cell r="A21">
            <v>17</v>
          </cell>
          <cell r="C21" t="str">
            <v>Interest Cost</v>
          </cell>
          <cell r="D21">
            <v>2334</v>
          </cell>
          <cell r="E21">
            <v>381</v>
          </cell>
          <cell r="F21">
            <v>317</v>
          </cell>
          <cell r="G21">
            <v>15840</v>
          </cell>
          <cell r="H21">
            <v>2256</v>
          </cell>
          <cell r="I21">
            <v>536</v>
          </cell>
          <cell r="J21">
            <v>805</v>
          </cell>
          <cell r="K21">
            <v>918</v>
          </cell>
          <cell r="L21">
            <v>221</v>
          </cell>
          <cell r="M21">
            <v>92</v>
          </cell>
          <cell r="N21">
            <v>2434</v>
          </cell>
          <cell r="O21">
            <v>1018</v>
          </cell>
          <cell r="P21">
            <v>6</v>
          </cell>
          <cell r="Q21">
            <v>4158</v>
          </cell>
          <cell r="R21">
            <v>21</v>
          </cell>
          <cell r="S21">
            <v>31337</v>
          </cell>
          <cell r="V21">
            <v>15840</v>
          </cell>
          <cell r="W21">
            <v>2792</v>
          </cell>
          <cell r="X21">
            <v>9969</v>
          </cell>
          <cell r="Y21">
            <v>31337</v>
          </cell>
          <cell r="Z21">
            <v>805</v>
          </cell>
          <cell r="AA21">
            <v>918</v>
          </cell>
        </row>
        <row r="22">
          <cell r="A22">
            <v>18</v>
          </cell>
          <cell r="C22" t="str">
            <v>Expected (Return) on Assets</v>
          </cell>
          <cell r="D22">
            <v>0</v>
          </cell>
          <cell r="E22">
            <v>0</v>
          </cell>
          <cell r="F22">
            <v>0</v>
          </cell>
          <cell r="G22">
            <v>-8760</v>
          </cell>
          <cell r="H22">
            <v>-1413</v>
          </cell>
          <cell r="I22">
            <v>0</v>
          </cell>
          <cell r="J22">
            <v>-428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-1215</v>
          </cell>
          <cell r="P22">
            <v>0</v>
          </cell>
          <cell r="Q22">
            <v>0</v>
          </cell>
          <cell r="R22">
            <v>0</v>
          </cell>
          <cell r="S22">
            <v>-11816</v>
          </cell>
          <cell r="V22">
            <v>-8760</v>
          </cell>
          <cell r="W22">
            <v>-1413</v>
          </cell>
          <cell r="X22">
            <v>-1643</v>
          </cell>
          <cell r="Y22">
            <v>-11816</v>
          </cell>
          <cell r="Z22">
            <v>-428</v>
          </cell>
          <cell r="AA22">
            <v>0</v>
          </cell>
        </row>
        <row r="23">
          <cell r="A23">
            <v>19</v>
          </cell>
          <cell r="C23" t="str">
            <v>Amortizatoin of Unrecognized:</v>
          </cell>
          <cell r="Z23">
            <v>0</v>
          </cell>
          <cell r="AA23">
            <v>0</v>
          </cell>
        </row>
        <row r="24">
          <cell r="A24">
            <v>20</v>
          </cell>
          <cell r="C24" t="str">
            <v xml:space="preserve">     Prior Service Cost</v>
          </cell>
          <cell r="D24">
            <v>580</v>
          </cell>
          <cell r="E24">
            <v>0</v>
          </cell>
          <cell r="F24">
            <v>0</v>
          </cell>
          <cell r="G24">
            <v>2097</v>
          </cell>
          <cell r="H24">
            <v>1266</v>
          </cell>
          <cell r="I24">
            <v>0</v>
          </cell>
          <cell r="J24">
            <v>5</v>
          </cell>
          <cell r="K24">
            <v>56</v>
          </cell>
          <cell r="L24">
            <v>248</v>
          </cell>
          <cell r="M24">
            <v>8</v>
          </cell>
          <cell r="N24">
            <v>425</v>
          </cell>
          <cell r="O24">
            <v>470</v>
          </cell>
          <cell r="P24">
            <v>1</v>
          </cell>
          <cell r="Q24">
            <v>667</v>
          </cell>
          <cell r="R24">
            <v>1</v>
          </cell>
          <cell r="S24">
            <v>5824</v>
          </cell>
          <cell r="V24">
            <v>2097</v>
          </cell>
          <cell r="W24">
            <v>1266</v>
          </cell>
          <cell r="X24">
            <v>1880</v>
          </cell>
          <cell r="Y24">
            <v>5824</v>
          </cell>
          <cell r="Z24">
            <v>5</v>
          </cell>
          <cell r="AA24">
            <v>56</v>
          </cell>
        </row>
        <row r="25">
          <cell r="A25">
            <v>21</v>
          </cell>
          <cell r="C25" t="str">
            <v xml:space="preserve">     Net (Gain) Loss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>
            <v>22</v>
          </cell>
          <cell r="C26" t="str">
            <v xml:space="preserve">     Transition Obligatoin (Asset)</v>
          </cell>
          <cell r="D26">
            <v>905</v>
          </cell>
          <cell r="E26">
            <v>0</v>
          </cell>
          <cell r="F26">
            <v>0</v>
          </cell>
          <cell r="G26">
            <v>5760</v>
          </cell>
          <cell r="H26">
            <v>682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7347</v>
          </cell>
          <cell r="V26">
            <v>5760</v>
          </cell>
          <cell r="W26">
            <v>682</v>
          </cell>
          <cell r="X26">
            <v>0</v>
          </cell>
          <cell r="Y26">
            <v>7347</v>
          </cell>
          <cell r="Z26">
            <v>0</v>
          </cell>
          <cell r="AA26">
            <v>0</v>
          </cell>
        </row>
        <row r="27">
          <cell r="A27">
            <v>23</v>
          </cell>
          <cell r="C27" t="str">
            <v>2003 Net Periodic Pension Cost</v>
          </cell>
          <cell r="D27">
            <v>4333</v>
          </cell>
          <cell r="E27">
            <v>381</v>
          </cell>
          <cell r="F27">
            <v>317</v>
          </cell>
          <cell r="G27">
            <v>16144</v>
          </cell>
          <cell r="H27">
            <v>3536</v>
          </cell>
          <cell r="I27">
            <v>536</v>
          </cell>
          <cell r="J27">
            <v>387</v>
          </cell>
          <cell r="K27">
            <v>1023</v>
          </cell>
          <cell r="L27">
            <v>600</v>
          </cell>
          <cell r="M27">
            <v>145</v>
          </cell>
          <cell r="N27">
            <v>3270</v>
          </cell>
          <cell r="O27">
            <v>796</v>
          </cell>
          <cell r="P27">
            <v>17</v>
          </cell>
          <cell r="Q27">
            <v>5515</v>
          </cell>
          <cell r="R27">
            <v>41</v>
          </cell>
          <cell r="S27">
            <v>37041</v>
          </cell>
          <cell r="T27">
            <v>37041</v>
          </cell>
          <cell r="V27">
            <v>16144</v>
          </cell>
          <cell r="W27">
            <v>4072</v>
          </cell>
          <cell r="X27">
            <v>12070</v>
          </cell>
          <cell r="Y27">
            <v>37041</v>
          </cell>
          <cell r="Z27">
            <v>387</v>
          </cell>
          <cell r="AA27">
            <v>1023</v>
          </cell>
        </row>
        <row r="28">
          <cell r="A28">
            <v>24</v>
          </cell>
        </row>
        <row r="29">
          <cell r="A29">
            <v>25</v>
          </cell>
          <cell r="C29" t="str">
            <v>Valuation Results at January 1, 2003</v>
          </cell>
        </row>
        <row r="30">
          <cell r="A30">
            <v>26</v>
          </cell>
          <cell r="D30" t="str">
            <v>002A</v>
          </cell>
          <cell r="E30" t="str">
            <v>002A</v>
          </cell>
          <cell r="F30" t="str">
            <v>002R</v>
          </cell>
          <cell r="G30" t="str">
            <v>003A</v>
          </cell>
          <cell r="H30" t="str">
            <v>004A</v>
          </cell>
          <cell r="I30" t="str">
            <v>004A</v>
          </cell>
          <cell r="J30" t="str">
            <v>024A</v>
          </cell>
          <cell r="K30">
            <v>27</v>
          </cell>
          <cell r="L30">
            <v>33</v>
          </cell>
          <cell r="M30" t="str">
            <v>036A</v>
          </cell>
          <cell r="N30" t="str">
            <v>062A</v>
          </cell>
          <cell r="O30" t="str">
            <v>072A</v>
          </cell>
          <cell r="P30" t="str">
            <v>077A</v>
          </cell>
          <cell r="Q30" t="str">
            <v>082A</v>
          </cell>
          <cell r="R30">
            <v>93</v>
          </cell>
          <cell r="S30" t="str">
            <v>Total</v>
          </cell>
        </row>
        <row r="31">
          <cell r="A31">
            <v>27</v>
          </cell>
          <cell r="C31" t="str">
            <v>Accumulated Postretirement Benefit Obligation</v>
          </cell>
        </row>
        <row r="32">
          <cell r="A32">
            <v>28</v>
          </cell>
          <cell r="C32" t="str">
            <v xml:space="preserve">    Actives</v>
          </cell>
        </row>
        <row r="33">
          <cell r="A33">
            <v>29</v>
          </cell>
          <cell r="C33" t="str">
            <v xml:space="preserve">       Retiree Medical - Not Fully Eligible</v>
          </cell>
          <cell r="D33">
            <v>17414.291000000001</v>
          </cell>
          <cell r="E33">
            <v>0</v>
          </cell>
          <cell r="F33">
            <v>22.3</v>
          </cell>
          <cell r="G33">
            <v>65173.673999999999</v>
          </cell>
          <cell r="H33">
            <v>33020.432000000001</v>
          </cell>
          <cell r="I33">
            <v>0</v>
          </cell>
          <cell r="J33">
            <v>95.602999999999994</v>
          </cell>
          <cell r="K33">
            <v>748.41600000000005</v>
          </cell>
          <cell r="L33">
            <v>3308.1689999999999</v>
          </cell>
          <cell r="M33">
            <v>1087.414</v>
          </cell>
          <cell r="N33">
            <v>8695.7199999999993</v>
          </cell>
          <cell r="O33">
            <v>11256.227999999999</v>
          </cell>
          <cell r="P33">
            <v>66.509</v>
          </cell>
          <cell r="Q33">
            <v>16531.006000000001</v>
          </cell>
          <cell r="R33">
            <v>325.95699999999999</v>
          </cell>
          <cell r="S33">
            <v>157745.71899999998</v>
          </cell>
          <cell r="V33">
            <v>65173.673999999999</v>
          </cell>
          <cell r="W33">
            <v>0</v>
          </cell>
          <cell r="X33">
            <v>41811.364999999998</v>
          </cell>
          <cell r="Y33">
            <v>157745.71899999998</v>
          </cell>
          <cell r="Z33">
            <v>95.602999999999994</v>
          </cell>
          <cell r="AA33">
            <v>748.41600000000005</v>
          </cell>
        </row>
        <row r="34">
          <cell r="A34">
            <v>30</v>
          </cell>
          <cell r="C34" t="str">
            <v xml:space="preserve">       Retiree Life - Fully Eligible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</row>
        <row r="35">
          <cell r="A35">
            <v>31</v>
          </cell>
          <cell r="C35" t="str">
            <v xml:space="preserve">       Retiree Life - Not Fully Eligible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>
            <v>32</v>
          </cell>
          <cell r="C36" t="str">
            <v xml:space="preserve">    LTD (Post-65)</v>
          </cell>
        </row>
        <row r="37">
          <cell r="A37">
            <v>33</v>
          </cell>
          <cell r="C37" t="str">
            <v xml:space="preserve">       Retiree Medical</v>
          </cell>
          <cell r="D37">
            <v>808.58699999999999</v>
          </cell>
          <cell r="E37">
            <v>0</v>
          </cell>
          <cell r="F37">
            <v>0</v>
          </cell>
          <cell r="G37">
            <v>2047.192</v>
          </cell>
          <cell r="H37">
            <v>238.411</v>
          </cell>
          <cell r="I37">
            <v>0</v>
          </cell>
          <cell r="J37">
            <v>31.776</v>
          </cell>
          <cell r="K37">
            <v>257.92</v>
          </cell>
          <cell r="L37">
            <v>7.3140000000000001</v>
          </cell>
          <cell r="M37">
            <v>22.484000000000002</v>
          </cell>
          <cell r="N37">
            <v>905.64800000000002</v>
          </cell>
          <cell r="O37">
            <v>68.631</v>
          </cell>
          <cell r="P37">
            <v>0</v>
          </cell>
          <cell r="Q37">
            <v>896.17499999999995</v>
          </cell>
          <cell r="R37">
            <v>0</v>
          </cell>
          <cell r="S37">
            <v>5284.1379999999999</v>
          </cell>
          <cell r="V37">
            <v>2047.192</v>
          </cell>
          <cell r="W37">
            <v>0</v>
          </cell>
          <cell r="X37">
            <v>2189.9480000000003</v>
          </cell>
          <cell r="Y37">
            <v>5284.1379999999999</v>
          </cell>
          <cell r="Z37">
            <v>31.776</v>
          </cell>
          <cell r="AA37">
            <v>257.92</v>
          </cell>
        </row>
        <row r="38">
          <cell r="A38">
            <v>34</v>
          </cell>
          <cell r="C38" t="str">
            <v xml:space="preserve">       Retiree Life - Fully Eligible</v>
          </cell>
          <cell r="D38">
            <v>25.152999999999995</v>
          </cell>
          <cell r="E38">
            <v>0</v>
          </cell>
          <cell r="F38">
            <v>0</v>
          </cell>
          <cell r="G38">
            <v>60.293406250000004</v>
          </cell>
          <cell r="H38">
            <v>7.3486874999999996</v>
          </cell>
          <cell r="I38">
            <v>0</v>
          </cell>
          <cell r="J38">
            <v>2.3439062499999999</v>
          </cell>
          <cell r="K38">
            <v>23.637687499999998</v>
          </cell>
          <cell r="L38">
            <v>0</v>
          </cell>
          <cell r="M38">
            <v>2.2579375000000006</v>
          </cell>
          <cell r="N38">
            <v>80.647218749999993</v>
          </cell>
          <cell r="O38">
            <v>5.9740624999999996</v>
          </cell>
          <cell r="P38">
            <v>0</v>
          </cell>
          <cell r="Q38">
            <v>80.737781249999998</v>
          </cell>
          <cell r="R38">
            <v>0</v>
          </cell>
          <cell r="S38">
            <v>288.3936875</v>
          </cell>
          <cell r="V38">
            <v>60.293406250000004</v>
          </cell>
          <cell r="W38">
            <v>0</v>
          </cell>
          <cell r="X38">
            <v>195.59859374999999</v>
          </cell>
          <cell r="Y38">
            <v>288.3936875</v>
          </cell>
          <cell r="Z38">
            <v>2.3439062499999999</v>
          </cell>
          <cell r="AA38">
            <v>23.637687499999998</v>
          </cell>
        </row>
        <row r="39">
          <cell r="A39">
            <v>35</v>
          </cell>
          <cell r="C39" t="str">
            <v xml:space="preserve">       Retiree Life - Not Fully Eligible</v>
          </cell>
          <cell r="D39">
            <v>7.0187500000000007</v>
          </cell>
          <cell r="E39">
            <v>0</v>
          </cell>
          <cell r="F39">
            <v>0</v>
          </cell>
          <cell r="G39">
            <v>14.063843749999975</v>
          </cell>
          <cell r="H39">
            <v>5.3835624999999991</v>
          </cell>
          <cell r="I39">
            <v>0</v>
          </cell>
          <cell r="J39">
            <v>1.2483437499999992</v>
          </cell>
          <cell r="K39">
            <v>1.2830625000000033</v>
          </cell>
          <cell r="L39">
            <v>0.80849999999999989</v>
          </cell>
          <cell r="M39">
            <v>0.19681249999999961</v>
          </cell>
          <cell r="N39">
            <v>6.6450312500000024</v>
          </cell>
          <cell r="O39">
            <v>0.87418749999999967</v>
          </cell>
          <cell r="P39">
            <v>0</v>
          </cell>
          <cell r="Q39">
            <v>5.7672187499999836</v>
          </cell>
          <cell r="R39">
            <v>0</v>
          </cell>
          <cell r="S39">
            <v>43.289312499999959</v>
          </cell>
          <cell r="V39">
            <v>14.063843749999975</v>
          </cell>
          <cell r="W39">
            <v>0</v>
          </cell>
          <cell r="X39">
            <v>16.82315624999999</v>
          </cell>
          <cell r="Y39">
            <v>43.289312499999959</v>
          </cell>
          <cell r="Z39">
            <v>1.2483437499999992</v>
          </cell>
          <cell r="AA39">
            <v>1.2830625000000033</v>
          </cell>
        </row>
        <row r="40">
          <cell r="A40">
            <v>36</v>
          </cell>
          <cell r="C40" t="str">
            <v xml:space="preserve">    Retirees</v>
          </cell>
        </row>
        <row r="41">
          <cell r="A41">
            <v>37</v>
          </cell>
          <cell r="C41" t="str">
            <v xml:space="preserve">       Retiree Medical</v>
          </cell>
          <cell r="D41">
            <v>8762.8377357500012</v>
          </cell>
          <cell r="E41">
            <v>5926.0951450000002</v>
          </cell>
          <cell r="F41">
            <v>4954.7763907500002</v>
          </cell>
          <cell r="G41">
            <v>175152.20145274999</v>
          </cell>
          <cell r="H41">
            <v>0</v>
          </cell>
          <cell r="I41">
            <v>9304.8011345000014</v>
          </cell>
          <cell r="J41">
            <v>10729.841122375001</v>
          </cell>
          <cell r="K41">
            <v>18244.491963500001</v>
          </cell>
          <cell r="L41">
            <v>588.85675000000003</v>
          </cell>
          <cell r="M41">
            <v>276.48983899999996</v>
          </cell>
          <cell r="N41">
            <v>32167.380707</v>
          </cell>
          <cell r="O41">
            <v>9161.3430900000003</v>
          </cell>
          <cell r="P41">
            <v>51.585000000000001</v>
          </cell>
          <cell r="Q41">
            <v>50049.531102000001</v>
          </cell>
          <cell r="R41">
            <v>0</v>
          </cell>
          <cell r="S41">
            <v>325370.23143262498</v>
          </cell>
          <cell r="V41">
            <v>175152.20145274999</v>
          </cell>
          <cell r="W41">
            <v>0</v>
          </cell>
          <cell r="X41">
            <v>126224.29596462499</v>
          </cell>
          <cell r="Y41">
            <v>325370.23143262498</v>
          </cell>
          <cell r="Z41">
            <v>10729.841122375001</v>
          </cell>
          <cell r="AA41">
            <v>18244.491963500001</v>
          </cell>
        </row>
        <row r="42">
          <cell r="A42">
            <v>38</v>
          </cell>
          <cell r="C42" t="str">
            <v xml:space="preserve">       Retiree Life</v>
          </cell>
          <cell r="D42">
            <v>6077.0304687500002</v>
          </cell>
          <cell r="E42">
            <v>31.445343750000006</v>
          </cell>
          <cell r="F42">
            <v>122.63359375</v>
          </cell>
          <cell r="G42">
            <v>24982.606187500001</v>
          </cell>
          <cell r="H42">
            <v>0</v>
          </cell>
          <cell r="I42">
            <v>116.81803125000003</v>
          </cell>
          <cell r="J42">
            <v>1849.4795625000002</v>
          </cell>
          <cell r="K42">
            <v>531.54146875000004</v>
          </cell>
          <cell r="L42">
            <v>17.747687500000005</v>
          </cell>
          <cell r="M42">
            <v>10.213875</v>
          </cell>
          <cell r="N42">
            <v>980.92425000000003</v>
          </cell>
          <cell r="O42">
            <v>2516.5273124999999</v>
          </cell>
          <cell r="P42">
            <v>0</v>
          </cell>
          <cell r="Q42">
            <v>511.02784374999999</v>
          </cell>
          <cell r="R42">
            <v>0</v>
          </cell>
          <cell r="S42">
            <v>37747.99562500001</v>
          </cell>
          <cell r="V42">
            <v>24982.606187500001</v>
          </cell>
          <cell r="W42">
            <v>0</v>
          </cell>
          <cell r="X42">
            <v>6540.0955937500003</v>
          </cell>
          <cell r="Y42">
            <v>37747.99562500001</v>
          </cell>
          <cell r="Z42">
            <v>1849.4795625000002</v>
          </cell>
          <cell r="AA42">
            <v>531.54146875000004</v>
          </cell>
        </row>
        <row r="43">
          <cell r="A43">
            <v>39</v>
          </cell>
          <cell r="C43" t="str">
            <v xml:space="preserve">    Total</v>
          </cell>
          <cell r="D43">
            <v>33094.917954500001</v>
          </cell>
          <cell r="E43">
            <v>5957.5404887499999</v>
          </cell>
          <cell r="F43">
            <v>5099.7099845000002</v>
          </cell>
          <cell r="G43">
            <v>267430.03089025</v>
          </cell>
          <cell r="H43">
            <v>33271.575250000002</v>
          </cell>
          <cell r="I43">
            <v>9421.6191657500021</v>
          </cell>
          <cell r="J43">
            <v>12710.291934875002</v>
          </cell>
          <cell r="K43">
            <v>19807.290182250003</v>
          </cell>
          <cell r="L43">
            <v>3922.8959374999999</v>
          </cell>
          <cell r="M43">
            <v>1399.0564639999998</v>
          </cell>
          <cell r="N43">
            <v>42836.965207000001</v>
          </cell>
          <cell r="O43">
            <v>23009.577652499996</v>
          </cell>
          <cell r="P43">
            <v>118.09399999999999</v>
          </cell>
          <cell r="Q43">
            <v>68074.24494574999</v>
          </cell>
          <cell r="R43">
            <v>325.95699999999999</v>
          </cell>
          <cell r="S43">
            <v>526479.76705762499</v>
          </cell>
          <cell r="V43">
            <v>267430.03089025</v>
          </cell>
          <cell r="W43">
            <v>0</v>
          </cell>
          <cell r="X43">
            <v>176978.12630837498</v>
          </cell>
          <cell r="Y43">
            <v>526479.76705762499</v>
          </cell>
          <cell r="Z43">
            <v>12710.291934875002</v>
          </cell>
          <cell r="AA43">
            <v>19807.290182250003</v>
          </cell>
        </row>
        <row r="44">
          <cell r="A44">
            <v>40</v>
          </cell>
        </row>
        <row r="45">
          <cell r="A45">
            <v>41</v>
          </cell>
          <cell r="C45" t="str">
            <v>APBO Normal Cost (BOY)</v>
          </cell>
        </row>
        <row r="46">
          <cell r="A46">
            <v>42</v>
          </cell>
          <cell r="C46" t="str">
            <v xml:space="preserve">    Active</v>
          </cell>
        </row>
        <row r="47">
          <cell r="A47">
            <v>43</v>
          </cell>
          <cell r="C47" t="str">
            <v xml:space="preserve">      Retiree Medical</v>
          </cell>
          <cell r="D47">
            <v>383.32299999999998</v>
          </cell>
          <cell r="E47">
            <v>0</v>
          </cell>
          <cell r="F47">
            <v>0.93700000000000006</v>
          </cell>
          <cell r="G47">
            <v>1025.6569999999999</v>
          </cell>
          <cell r="H47">
            <v>561.94600000000003</v>
          </cell>
          <cell r="I47">
            <v>0</v>
          </cell>
          <cell r="J47">
            <v>3.5270000000000001</v>
          </cell>
          <cell r="K47">
            <v>34.305</v>
          </cell>
          <cell r="L47">
            <v>120.989</v>
          </cell>
          <cell r="M47">
            <v>39.546999999999997</v>
          </cell>
          <cell r="N47">
            <v>340.03500000000003</v>
          </cell>
          <cell r="O47">
            <v>439.83800000000002</v>
          </cell>
          <cell r="P47">
            <v>8.4339999999999993</v>
          </cell>
          <cell r="Q47">
            <v>560.94399999999996</v>
          </cell>
          <cell r="R47">
            <v>18.064</v>
          </cell>
          <cell r="S47">
            <v>3537.5459999999998</v>
          </cell>
          <cell r="V47">
            <v>1025.6569999999999</v>
          </cell>
          <cell r="W47">
            <v>0</v>
          </cell>
          <cell r="X47">
            <v>1548.556</v>
          </cell>
          <cell r="Y47">
            <v>3537.5459999999998</v>
          </cell>
          <cell r="Z47">
            <v>3.5270000000000001</v>
          </cell>
          <cell r="AA47">
            <v>34.305</v>
          </cell>
        </row>
        <row r="48">
          <cell r="A48">
            <v>44</v>
          </cell>
          <cell r="C48" t="str">
            <v xml:space="preserve">      Retiree Life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A49">
            <v>45</v>
          </cell>
          <cell r="C49" t="str">
            <v xml:space="preserve">    Leave/LTD</v>
          </cell>
        </row>
        <row r="50">
          <cell r="A50">
            <v>46</v>
          </cell>
          <cell r="C50" t="str">
            <v xml:space="preserve">      Retiree Medical</v>
          </cell>
          <cell r="D50">
            <v>9.1289999999999996</v>
          </cell>
          <cell r="E50">
            <v>0</v>
          </cell>
          <cell r="F50">
            <v>0</v>
          </cell>
          <cell r="G50">
            <v>24.428000000000001</v>
          </cell>
          <cell r="H50">
            <v>3.6739999999999999</v>
          </cell>
          <cell r="I50">
            <v>0</v>
          </cell>
          <cell r="J50">
            <v>0.77600000000000002</v>
          </cell>
          <cell r="K50">
            <v>5.694</v>
          </cell>
          <cell r="L50">
            <v>0.248</v>
          </cell>
          <cell r="M50">
            <v>0.59399999999999997</v>
          </cell>
          <cell r="N50">
            <v>20.873000000000001</v>
          </cell>
          <cell r="O50">
            <v>1.4910000000000001</v>
          </cell>
          <cell r="P50">
            <v>0</v>
          </cell>
          <cell r="Q50">
            <v>21.667999999999999</v>
          </cell>
          <cell r="R50">
            <v>0</v>
          </cell>
          <cell r="S50">
            <v>88.575000000000017</v>
          </cell>
          <cell r="V50">
            <v>24.428000000000001</v>
          </cell>
          <cell r="W50">
            <v>0</v>
          </cell>
          <cell r="X50">
            <v>51.344000000000001</v>
          </cell>
          <cell r="Y50">
            <v>88.575000000000017</v>
          </cell>
          <cell r="Z50">
            <v>0.77600000000000002</v>
          </cell>
          <cell r="AA50">
            <v>5.694</v>
          </cell>
        </row>
        <row r="51">
          <cell r="A51">
            <v>47</v>
          </cell>
          <cell r="C51" t="str">
            <v xml:space="preserve">      Retiree Life</v>
          </cell>
          <cell r="D51">
            <v>0.48978125000000011</v>
          </cell>
          <cell r="E51">
            <v>0</v>
          </cell>
          <cell r="F51">
            <v>0</v>
          </cell>
          <cell r="G51">
            <v>1.1991875000000003</v>
          </cell>
          <cell r="H51">
            <v>0.36071875000000003</v>
          </cell>
          <cell r="I51">
            <v>0</v>
          </cell>
          <cell r="J51">
            <v>7.1093749999999997E-2</v>
          </cell>
          <cell r="K51">
            <v>0.22968749999999999</v>
          </cell>
          <cell r="L51">
            <v>3.871875000000001E-2</v>
          </cell>
          <cell r="M51">
            <v>5.2718750000000002E-2</v>
          </cell>
          <cell r="N51">
            <v>0.90103125000000006</v>
          </cell>
          <cell r="O51">
            <v>0.12053125000000002</v>
          </cell>
          <cell r="P51">
            <v>0</v>
          </cell>
          <cell r="Q51">
            <v>1.0720937500000001</v>
          </cell>
          <cell r="R51">
            <v>0</v>
          </cell>
          <cell r="S51">
            <v>4.5355625000000011</v>
          </cell>
          <cell r="V51">
            <v>1.1991875000000003</v>
          </cell>
          <cell r="W51">
            <v>0</v>
          </cell>
          <cell r="X51">
            <v>2.4858750000000001</v>
          </cell>
          <cell r="Y51">
            <v>4.5355625000000011</v>
          </cell>
          <cell r="Z51">
            <v>7.1093749999999997E-2</v>
          </cell>
          <cell r="AA51">
            <v>0.22968749999999999</v>
          </cell>
        </row>
        <row r="52">
          <cell r="A52">
            <v>48</v>
          </cell>
          <cell r="C52" t="str">
            <v xml:space="preserve">    Total</v>
          </cell>
          <cell r="D52">
            <v>392.94178125000002</v>
          </cell>
          <cell r="E52">
            <v>0</v>
          </cell>
          <cell r="F52">
            <v>0.93700000000000006</v>
          </cell>
          <cell r="G52">
            <v>1051.2841875000001</v>
          </cell>
          <cell r="H52">
            <v>565.98071875000005</v>
          </cell>
          <cell r="I52">
            <v>0</v>
          </cell>
          <cell r="J52">
            <v>4.3740937500000001</v>
          </cell>
          <cell r="K52">
            <v>40.228687499999999</v>
          </cell>
          <cell r="L52">
            <v>121.27571875000001</v>
          </cell>
          <cell r="M52">
            <v>40.193718749999995</v>
          </cell>
          <cell r="N52">
            <v>361.80903125000003</v>
          </cell>
          <cell r="O52">
            <v>441.44953125000001</v>
          </cell>
          <cell r="P52">
            <v>8.4339999999999993</v>
          </cell>
          <cell r="Q52">
            <v>583.68409374999999</v>
          </cell>
          <cell r="R52">
            <v>18.064</v>
          </cell>
          <cell r="S52">
            <v>3630.6565624999998</v>
          </cell>
          <cell r="V52">
            <v>1051.2841875000001</v>
          </cell>
          <cell r="W52">
            <v>0</v>
          </cell>
          <cell r="X52">
            <v>1602.3858749999999</v>
          </cell>
          <cell r="Y52">
            <v>3630.6565624999998</v>
          </cell>
          <cell r="Z52">
            <v>4.3740937500000001</v>
          </cell>
          <cell r="AA52">
            <v>40.228687499999999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  <cell r="C55" t="str">
            <v>Projection System Expected Payouts (Net)</v>
          </cell>
        </row>
        <row r="56">
          <cell r="A56">
            <v>52</v>
          </cell>
          <cell r="C56" t="str">
            <v xml:space="preserve">     Retiree Medical</v>
          </cell>
          <cell r="D56">
            <v>1139.8919289999999</v>
          </cell>
          <cell r="E56">
            <v>5151.2055520000004</v>
          </cell>
          <cell r="F56">
            <v>461.27288599999997</v>
          </cell>
          <cell r="G56">
            <v>15332.486503</v>
          </cell>
          <cell r="H56">
            <v>0</v>
          </cell>
          <cell r="I56">
            <v>1398.4510149999999</v>
          </cell>
          <cell r="J56">
            <v>951.37452499999995</v>
          </cell>
          <cell r="K56">
            <v>1745.400142</v>
          </cell>
          <cell r="L56">
            <v>88.08</v>
          </cell>
          <cell r="M56">
            <v>55.093324000000003</v>
          </cell>
          <cell r="N56">
            <v>3194.1014479999994</v>
          </cell>
          <cell r="O56">
            <v>1554.5258759999999</v>
          </cell>
          <cell r="P56">
            <v>0</v>
          </cell>
          <cell r="Q56">
            <v>4630.2397389999996</v>
          </cell>
          <cell r="R56">
            <v>0</v>
          </cell>
          <cell r="S56">
            <v>35702.122938999993</v>
          </cell>
          <cell r="V56">
            <v>15332.486503</v>
          </cell>
          <cell r="W56">
            <v>0</v>
          </cell>
          <cell r="X56">
            <v>12680.087939999998</v>
          </cell>
          <cell r="Y56">
            <v>35702.122938999993</v>
          </cell>
          <cell r="Z56">
            <v>951.37452499999995</v>
          </cell>
          <cell r="AA56">
            <v>1745.400142</v>
          </cell>
        </row>
        <row r="57">
          <cell r="A57">
            <v>53</v>
          </cell>
          <cell r="C57" t="str">
            <v xml:space="preserve">     Retiree Life</v>
          </cell>
          <cell r="D57">
            <v>357.61</v>
          </cell>
          <cell r="E57">
            <v>0.71699999999999997</v>
          </cell>
          <cell r="F57">
            <v>6.2389999999999999</v>
          </cell>
          <cell r="G57">
            <v>1763.0219999999999</v>
          </cell>
          <cell r="H57">
            <v>0</v>
          </cell>
          <cell r="I57">
            <v>2.927</v>
          </cell>
          <cell r="J57">
            <v>210.786</v>
          </cell>
          <cell r="K57">
            <v>44.581000000000003</v>
          </cell>
          <cell r="L57">
            <v>0.46500000000000002</v>
          </cell>
          <cell r="M57">
            <v>0.29599999999999999</v>
          </cell>
          <cell r="N57">
            <v>64.253</v>
          </cell>
          <cell r="O57">
            <v>164.351</v>
          </cell>
          <cell r="P57">
            <v>0</v>
          </cell>
          <cell r="Q57">
            <v>20.186</v>
          </cell>
          <cell r="R57">
            <v>0</v>
          </cell>
          <cell r="S57">
            <v>2635.4330000000004</v>
          </cell>
          <cell r="V57">
            <v>1763.0219999999999</v>
          </cell>
          <cell r="W57">
            <v>0</v>
          </cell>
          <cell r="X57">
            <v>511.15699999999993</v>
          </cell>
          <cell r="Y57">
            <v>2635.4330000000004</v>
          </cell>
          <cell r="Z57">
            <v>210.786</v>
          </cell>
          <cell r="AA57">
            <v>44.581000000000003</v>
          </cell>
        </row>
        <row r="58">
          <cell r="A58">
            <v>54</v>
          </cell>
          <cell r="C58" t="str">
            <v xml:space="preserve">     Total Expected Net Claims</v>
          </cell>
          <cell r="D58">
            <v>1497.501929</v>
          </cell>
          <cell r="E58">
            <v>5151.922552</v>
          </cell>
          <cell r="F58">
            <v>467.51188599999995</v>
          </cell>
          <cell r="G58">
            <v>17095.508503000001</v>
          </cell>
          <cell r="H58">
            <v>0</v>
          </cell>
          <cell r="I58">
            <v>1401.3780149999998</v>
          </cell>
          <cell r="J58">
            <v>1162.160525</v>
          </cell>
          <cell r="K58">
            <v>1789.9811419999999</v>
          </cell>
          <cell r="L58">
            <v>88.545000000000002</v>
          </cell>
          <cell r="M58">
            <v>55.389324000000002</v>
          </cell>
          <cell r="N58">
            <v>3258.3544479999996</v>
          </cell>
          <cell r="O58">
            <v>1718.8768759999998</v>
          </cell>
          <cell r="P58">
            <v>0</v>
          </cell>
          <cell r="Q58">
            <v>4650.4257389999993</v>
          </cell>
          <cell r="R58">
            <v>0</v>
          </cell>
          <cell r="S58">
            <v>38337.555938999991</v>
          </cell>
          <cell r="V58">
            <v>17095.508503000001</v>
          </cell>
          <cell r="W58">
            <v>0</v>
          </cell>
          <cell r="X58">
            <v>13191.24494</v>
          </cell>
          <cell r="Y58">
            <v>38337.555938999991</v>
          </cell>
          <cell r="Z58">
            <v>1162.160525</v>
          </cell>
          <cell r="AA58">
            <v>1789.9811419999999</v>
          </cell>
        </row>
        <row r="59">
          <cell r="A59">
            <v>55</v>
          </cell>
        </row>
        <row r="60">
          <cell r="A60">
            <v>56</v>
          </cell>
          <cell r="C60" t="str">
            <v xml:space="preserve">Asset Information </v>
          </cell>
        </row>
        <row r="61">
          <cell r="A61">
            <v>57</v>
          </cell>
          <cell r="B61">
            <v>1</v>
          </cell>
        </row>
        <row r="62">
          <cell r="A62">
            <v>58</v>
          </cell>
        </row>
        <row r="63">
          <cell r="A63">
            <v>59</v>
          </cell>
          <cell r="D63" t="str">
            <v>002A</v>
          </cell>
          <cell r="E63" t="str">
            <v>002A</v>
          </cell>
          <cell r="F63" t="str">
            <v>002R</v>
          </cell>
          <cell r="G63" t="str">
            <v>003A</v>
          </cell>
          <cell r="H63" t="str">
            <v>004A</v>
          </cell>
          <cell r="I63" t="str">
            <v>004A</v>
          </cell>
          <cell r="J63" t="str">
            <v>024A</v>
          </cell>
          <cell r="K63">
            <v>27</v>
          </cell>
          <cell r="L63">
            <v>33</v>
          </cell>
          <cell r="M63" t="str">
            <v>036A</v>
          </cell>
          <cell r="N63" t="str">
            <v>062A</v>
          </cell>
          <cell r="O63" t="str">
            <v>072A</v>
          </cell>
          <cell r="P63" t="str">
            <v>077A</v>
          </cell>
          <cell r="Q63" t="str">
            <v>082A</v>
          </cell>
          <cell r="R63">
            <v>93</v>
          </cell>
          <cell r="S63" t="str">
            <v>Total</v>
          </cell>
        </row>
        <row r="64">
          <cell r="A64">
            <v>60</v>
          </cell>
          <cell r="C64" t="str">
            <v>Assets at December 31, 2003</v>
          </cell>
          <cell r="D64">
            <v>0</v>
          </cell>
          <cell r="E64">
            <v>0</v>
          </cell>
          <cell r="F64">
            <v>0</v>
          </cell>
          <cell r="G64">
            <v>111314</v>
          </cell>
          <cell r="H64">
            <v>13851</v>
          </cell>
          <cell r="I64">
            <v>3924</v>
          </cell>
          <cell r="J64">
            <v>5335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15946</v>
          </cell>
          <cell r="P64">
            <v>0</v>
          </cell>
          <cell r="Q64">
            <v>0</v>
          </cell>
          <cell r="R64">
            <v>0</v>
          </cell>
          <cell r="S64">
            <v>150370</v>
          </cell>
          <cell r="V64">
            <v>111314</v>
          </cell>
          <cell r="W64">
            <v>0</v>
          </cell>
          <cell r="X64">
            <v>21281</v>
          </cell>
          <cell r="Y64">
            <v>150370</v>
          </cell>
          <cell r="Z64">
            <v>5335</v>
          </cell>
          <cell r="AA64">
            <v>0</v>
          </cell>
        </row>
        <row r="65">
          <cell r="A65">
            <v>61</v>
          </cell>
          <cell r="C65" t="str">
            <v>Net RM Benefit Payments, 2003</v>
          </cell>
          <cell r="D65">
            <v>7334.8811211073898</v>
          </cell>
          <cell r="E65">
            <v>67.990536348419866</v>
          </cell>
          <cell r="F65">
            <v>389.7286794757556</v>
          </cell>
          <cell r="G65">
            <v>11683.554287930676</v>
          </cell>
          <cell r="H65">
            <v>0</v>
          </cell>
          <cell r="I65">
            <v>2161.4759658478015</v>
          </cell>
          <cell r="J65">
            <v>1187.8259552612149</v>
          </cell>
          <cell r="K65">
            <v>2189.0863690395236</v>
          </cell>
          <cell r="L65">
            <v>205.91292563103508</v>
          </cell>
          <cell r="M65">
            <v>117.36940916628626</v>
          </cell>
          <cell r="N65">
            <v>2912.413475407142</v>
          </cell>
          <cell r="O65">
            <v>2486.1534254091621</v>
          </cell>
          <cell r="P65">
            <v>0</v>
          </cell>
          <cell r="Q65">
            <v>8067.8274873785713</v>
          </cell>
          <cell r="R65">
            <v>0</v>
          </cell>
          <cell r="S65">
            <v>40170.708261818188</v>
          </cell>
          <cell r="V65">
            <v>11683.554287930676</v>
          </cell>
          <cell r="W65">
            <v>0</v>
          </cell>
          <cell r="X65">
            <v>17556.317726768692</v>
          </cell>
          <cell r="Y65">
            <v>40170.708261818188</v>
          </cell>
          <cell r="Z65">
            <v>1187.8259552612149</v>
          </cell>
          <cell r="AA65">
            <v>2189.0863690395236</v>
          </cell>
        </row>
        <row r="66">
          <cell r="A66">
            <v>62</v>
          </cell>
          <cell r="C66" t="str">
            <v>Net RL Benefit Payments, 2003</v>
          </cell>
          <cell r="D66">
            <v>2301.1188788926092</v>
          </cell>
          <cell r="E66">
            <v>9.4636515801412233E-3</v>
          </cell>
          <cell r="F66">
            <v>5.2713205242443824</v>
          </cell>
          <cell r="G66">
            <v>1343.4457120693228</v>
          </cell>
          <cell r="H66">
            <v>0</v>
          </cell>
          <cell r="I66">
            <v>4.5240341521984</v>
          </cell>
          <cell r="J66">
            <v>263.17404473878508</v>
          </cell>
          <cell r="K66">
            <v>55.913630960476347</v>
          </cell>
          <cell r="L66">
            <v>1.0870743689649331</v>
          </cell>
          <cell r="M66">
            <v>0.63059083371373148</v>
          </cell>
          <cell r="N66">
            <v>58.586524592857927</v>
          </cell>
          <cell r="O66">
            <v>262.84657459083769</v>
          </cell>
          <cell r="P66">
            <v>0</v>
          </cell>
          <cell r="Q66">
            <v>35.17251262142991</v>
          </cell>
          <cell r="R66">
            <v>0</v>
          </cell>
          <cell r="S66">
            <v>2965.2917381818197</v>
          </cell>
          <cell r="V66">
            <v>1343.4457120693228</v>
          </cell>
          <cell r="W66">
            <v>0</v>
          </cell>
          <cell r="X66">
            <v>682.68227323130986</v>
          </cell>
          <cell r="Y66">
            <v>2965.2917381818197</v>
          </cell>
          <cell r="Z66">
            <v>263.17404473878508</v>
          </cell>
          <cell r="AA66">
            <v>55.913630960476347</v>
          </cell>
        </row>
        <row r="67">
          <cell r="A67">
            <v>63</v>
          </cell>
          <cell r="C67" t="str">
            <v>Employer Contributions, 2003</v>
          </cell>
          <cell r="D67">
            <v>7205</v>
          </cell>
          <cell r="E67">
            <v>51</v>
          </cell>
          <cell r="F67">
            <v>296</v>
          </cell>
          <cell r="G67">
            <v>10494</v>
          </cell>
          <cell r="H67">
            <v>0</v>
          </cell>
          <cell r="I67">
            <v>1620</v>
          </cell>
          <cell r="J67">
            <v>1245</v>
          </cell>
          <cell r="K67">
            <v>1679</v>
          </cell>
          <cell r="L67">
            <v>155</v>
          </cell>
          <cell r="M67">
            <v>88</v>
          </cell>
          <cell r="N67">
            <v>2222</v>
          </cell>
          <cell r="O67">
            <v>2056</v>
          </cell>
          <cell r="P67">
            <v>0</v>
          </cell>
          <cell r="Q67">
            <v>6060</v>
          </cell>
          <cell r="R67">
            <v>0</v>
          </cell>
          <cell r="S67">
            <v>33171</v>
          </cell>
          <cell r="V67">
            <v>10494</v>
          </cell>
          <cell r="W67">
            <v>0</v>
          </cell>
          <cell r="X67">
            <v>13801</v>
          </cell>
          <cell r="Y67">
            <v>33171</v>
          </cell>
          <cell r="Z67">
            <v>1245</v>
          </cell>
          <cell r="AA67">
            <v>1679</v>
          </cell>
        </row>
        <row r="68">
          <cell r="A68">
            <v>64</v>
          </cell>
          <cell r="C68" t="str">
            <v>Employee Contributions, 2003</v>
          </cell>
          <cell r="D68">
            <v>2429</v>
          </cell>
          <cell r="E68">
            <v>17</v>
          </cell>
          <cell r="F68">
            <v>100</v>
          </cell>
          <cell r="G68">
            <v>959</v>
          </cell>
          <cell r="H68">
            <v>0</v>
          </cell>
          <cell r="I68">
            <v>546</v>
          </cell>
          <cell r="J68">
            <v>0</v>
          </cell>
          <cell r="K68">
            <v>566</v>
          </cell>
          <cell r="L68">
            <v>52</v>
          </cell>
          <cell r="M68">
            <v>30</v>
          </cell>
          <cell r="N68">
            <v>749</v>
          </cell>
          <cell r="O68">
            <v>693</v>
          </cell>
          <cell r="P68">
            <v>0</v>
          </cell>
          <cell r="Q68">
            <v>2043</v>
          </cell>
          <cell r="R68">
            <v>0</v>
          </cell>
          <cell r="S68">
            <v>8184</v>
          </cell>
          <cell r="V68">
            <v>959</v>
          </cell>
          <cell r="W68">
            <v>0</v>
          </cell>
          <cell r="X68">
            <v>4233</v>
          </cell>
          <cell r="Y68">
            <v>8184</v>
          </cell>
          <cell r="Z68">
            <v>0</v>
          </cell>
          <cell r="AA68">
            <v>566</v>
          </cell>
        </row>
        <row r="69">
          <cell r="A69">
            <v>65</v>
          </cell>
          <cell r="C69" t="str">
            <v>Market-Related Value of Assets</v>
          </cell>
          <cell r="D69">
            <v>0</v>
          </cell>
          <cell r="E69">
            <v>0</v>
          </cell>
          <cell r="F69">
            <v>0</v>
          </cell>
          <cell r="G69">
            <v>111314</v>
          </cell>
          <cell r="H69">
            <v>13851</v>
          </cell>
          <cell r="I69">
            <v>3924</v>
          </cell>
          <cell r="J69">
            <v>5335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15946</v>
          </cell>
          <cell r="P69">
            <v>0</v>
          </cell>
          <cell r="Q69">
            <v>0</v>
          </cell>
          <cell r="R69">
            <v>0</v>
          </cell>
          <cell r="S69">
            <v>150370</v>
          </cell>
          <cell r="V69">
            <v>111314</v>
          </cell>
          <cell r="W69">
            <v>0</v>
          </cell>
          <cell r="X69">
            <v>21281</v>
          </cell>
          <cell r="Y69">
            <v>150370</v>
          </cell>
          <cell r="Z69">
            <v>5335</v>
          </cell>
          <cell r="AA69">
            <v>0</v>
          </cell>
        </row>
        <row r="70">
          <cell r="A70">
            <v>66</v>
          </cell>
          <cell r="C70" t="str">
            <v>row to look up data from in table</v>
          </cell>
          <cell r="D70">
            <v>1</v>
          </cell>
          <cell r="E70">
            <v>12</v>
          </cell>
          <cell r="F70">
            <v>2</v>
          </cell>
          <cell r="G70">
            <v>4</v>
          </cell>
          <cell r="I70">
            <v>5</v>
          </cell>
          <cell r="J70">
            <v>6</v>
          </cell>
          <cell r="K70">
            <v>7</v>
          </cell>
          <cell r="L70">
            <v>8</v>
          </cell>
          <cell r="M70">
            <v>9</v>
          </cell>
          <cell r="N70">
            <v>10</v>
          </cell>
          <cell r="O70">
            <v>3</v>
          </cell>
          <cell r="Q70">
            <v>11</v>
          </cell>
        </row>
        <row r="71">
          <cell r="A71">
            <v>67</v>
          </cell>
          <cell r="C71" t="str">
            <v>Actual Info. when known (Final Disclosure)</v>
          </cell>
        </row>
        <row r="72">
          <cell r="A72">
            <v>68</v>
          </cell>
          <cell r="C72" t="str">
            <v>Assets at December 31, 2003</v>
          </cell>
          <cell r="D72">
            <v>0</v>
          </cell>
          <cell r="E72">
            <v>0</v>
          </cell>
          <cell r="F72">
            <v>0</v>
          </cell>
          <cell r="G72">
            <v>111314</v>
          </cell>
          <cell r="H72">
            <v>13851</v>
          </cell>
          <cell r="I72">
            <v>3924</v>
          </cell>
          <cell r="J72">
            <v>5335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15946</v>
          </cell>
          <cell r="P72">
            <v>0</v>
          </cell>
          <cell r="Q72">
            <v>0</v>
          </cell>
          <cell r="R72">
            <v>0</v>
          </cell>
          <cell r="S72">
            <v>150370</v>
          </cell>
          <cell r="U72" t="str">
            <v>HLP Life</v>
          </cell>
          <cell r="V72">
            <v>111314</v>
          </cell>
          <cell r="W72">
            <v>0</v>
          </cell>
          <cell r="X72">
            <v>21281</v>
          </cell>
          <cell r="Y72">
            <v>150370</v>
          </cell>
          <cell r="Z72">
            <v>5335</v>
          </cell>
          <cell r="AA72">
            <v>0</v>
          </cell>
        </row>
        <row r="73">
          <cell r="A73">
            <v>69</v>
          </cell>
          <cell r="C73" t="str">
            <v>Contributions (Benefit and Pre funding)</v>
          </cell>
          <cell r="D73">
            <v>7205</v>
          </cell>
          <cell r="E73">
            <v>51</v>
          </cell>
          <cell r="F73">
            <v>296</v>
          </cell>
          <cell r="G73">
            <v>10494</v>
          </cell>
          <cell r="I73">
            <v>1620</v>
          </cell>
          <cell r="J73">
            <v>1245</v>
          </cell>
          <cell r="K73">
            <v>1679</v>
          </cell>
          <cell r="L73">
            <v>155</v>
          </cell>
          <cell r="M73">
            <v>88</v>
          </cell>
          <cell r="N73">
            <v>2222</v>
          </cell>
          <cell r="O73">
            <v>2056</v>
          </cell>
          <cell r="Q73">
            <v>6060</v>
          </cell>
          <cell r="S73">
            <v>33171</v>
          </cell>
          <cell r="U73">
            <v>1527847.13</v>
          </cell>
          <cell r="V73">
            <v>10494</v>
          </cell>
          <cell r="W73">
            <v>0</v>
          </cell>
          <cell r="X73">
            <v>13801</v>
          </cell>
          <cell r="Y73">
            <v>33171</v>
          </cell>
          <cell r="Z73">
            <v>1245</v>
          </cell>
          <cell r="AA73">
            <v>1679</v>
          </cell>
        </row>
        <row r="74">
          <cell r="A74">
            <v>70</v>
          </cell>
          <cell r="C74" t="str">
            <v>Benefit Payments (Employer)</v>
          </cell>
          <cell r="D74">
            <v>7207</v>
          </cell>
          <cell r="E74">
            <v>51</v>
          </cell>
          <cell r="F74">
            <v>295</v>
          </cell>
          <cell r="G74">
            <v>12068</v>
          </cell>
          <cell r="I74">
            <v>1620</v>
          </cell>
          <cell r="J74">
            <v>1451</v>
          </cell>
          <cell r="K74">
            <v>1679</v>
          </cell>
          <cell r="L74">
            <v>155</v>
          </cell>
          <cell r="M74">
            <v>88</v>
          </cell>
          <cell r="N74">
            <v>2222</v>
          </cell>
          <cell r="O74">
            <v>2056</v>
          </cell>
          <cell r="Q74">
            <v>6060</v>
          </cell>
          <cell r="S74">
            <v>34952</v>
          </cell>
          <cell r="U74">
            <v>0</v>
          </cell>
          <cell r="V74">
            <v>12068</v>
          </cell>
          <cell r="W74">
            <v>0</v>
          </cell>
          <cell r="X74">
            <v>14006</v>
          </cell>
          <cell r="Y74">
            <v>34952</v>
          </cell>
          <cell r="Z74">
            <v>1451</v>
          </cell>
          <cell r="AA74">
            <v>1679</v>
          </cell>
        </row>
        <row r="75">
          <cell r="A75">
            <v>71</v>
          </cell>
          <cell r="C75" t="str">
            <v>Employee Contributions, 2003</v>
          </cell>
          <cell r="D75">
            <v>2429</v>
          </cell>
          <cell r="E75">
            <v>17</v>
          </cell>
          <cell r="F75">
            <v>100</v>
          </cell>
          <cell r="G75">
            <v>959</v>
          </cell>
          <cell r="I75">
            <v>546</v>
          </cell>
          <cell r="J75">
            <v>0</v>
          </cell>
          <cell r="K75">
            <v>566</v>
          </cell>
          <cell r="L75">
            <v>52</v>
          </cell>
          <cell r="M75">
            <v>30</v>
          </cell>
          <cell r="N75">
            <v>749</v>
          </cell>
          <cell r="O75">
            <v>693</v>
          </cell>
          <cell r="Q75">
            <v>2043</v>
          </cell>
          <cell r="S75">
            <v>8184</v>
          </cell>
          <cell r="U75">
            <v>195839.85</v>
          </cell>
          <cell r="V75">
            <v>959</v>
          </cell>
          <cell r="W75">
            <v>0</v>
          </cell>
          <cell r="X75">
            <v>4233</v>
          </cell>
          <cell r="Y75">
            <v>8184</v>
          </cell>
          <cell r="Z75">
            <v>0</v>
          </cell>
          <cell r="AA75">
            <v>566</v>
          </cell>
        </row>
        <row r="76">
          <cell r="A76">
            <v>72</v>
          </cell>
        </row>
        <row r="77">
          <cell r="A77">
            <v>73</v>
          </cell>
          <cell r="C77" t="str">
            <v>Estimated Assets (Before Final Disclosure) -- Based on new interim market asset value</v>
          </cell>
          <cell r="T77" t="str">
            <v>Years to EOY</v>
          </cell>
        </row>
        <row r="78">
          <cell r="A78">
            <v>74</v>
          </cell>
          <cell r="C78" t="str">
            <v>Date of Last Known Asset Value</v>
          </cell>
          <cell r="D78">
            <v>37925</v>
          </cell>
          <cell r="E78">
            <v>37925</v>
          </cell>
          <cell r="F78">
            <v>37925</v>
          </cell>
          <cell r="G78">
            <v>37925</v>
          </cell>
          <cell r="H78">
            <v>37925</v>
          </cell>
          <cell r="I78">
            <v>37925</v>
          </cell>
          <cell r="J78">
            <v>37925</v>
          </cell>
          <cell r="K78">
            <v>37925</v>
          </cell>
          <cell r="L78">
            <v>37925</v>
          </cell>
          <cell r="M78">
            <v>37925</v>
          </cell>
          <cell r="N78">
            <v>37925</v>
          </cell>
          <cell r="O78">
            <v>37925</v>
          </cell>
          <cell r="P78">
            <v>37925</v>
          </cell>
          <cell r="Q78">
            <v>37925</v>
          </cell>
          <cell r="R78">
            <v>37925</v>
          </cell>
          <cell r="S78">
            <v>37925</v>
          </cell>
          <cell r="T78">
            <v>0.17</v>
          </cell>
        </row>
        <row r="79">
          <cell r="A79">
            <v>75</v>
          </cell>
          <cell r="C79" t="str">
            <v>Last Known Asset Value</v>
          </cell>
          <cell r="D79">
            <v>0</v>
          </cell>
          <cell r="E79">
            <v>0</v>
          </cell>
          <cell r="F79">
            <v>0</v>
          </cell>
          <cell r="G79">
            <v>111313</v>
          </cell>
          <cell r="H79">
            <v>13851</v>
          </cell>
          <cell r="I79">
            <v>3924</v>
          </cell>
          <cell r="J79">
            <v>5335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15946</v>
          </cell>
          <cell r="P79">
            <v>0</v>
          </cell>
          <cell r="Q79">
            <v>0</v>
          </cell>
          <cell r="R79">
            <v>0</v>
          </cell>
          <cell r="S79">
            <v>150369</v>
          </cell>
        </row>
        <row r="80">
          <cell r="A80">
            <v>76</v>
          </cell>
          <cell r="C80" t="str">
            <v>Full Year Estimated Bft Pmts RM</v>
          </cell>
          <cell r="D80">
            <v>1283</v>
          </cell>
          <cell r="E80">
            <v>5796</v>
          </cell>
          <cell r="F80">
            <v>519</v>
          </cell>
          <cell r="G80">
            <v>17251</v>
          </cell>
          <cell r="H80">
            <v>0</v>
          </cell>
          <cell r="I80">
            <v>1573</v>
          </cell>
          <cell r="J80">
            <v>1070</v>
          </cell>
          <cell r="K80">
            <v>1964</v>
          </cell>
          <cell r="L80">
            <v>99</v>
          </cell>
          <cell r="M80">
            <v>62</v>
          </cell>
          <cell r="N80">
            <v>3594</v>
          </cell>
          <cell r="O80">
            <v>1749</v>
          </cell>
          <cell r="P80">
            <v>0</v>
          </cell>
          <cell r="Q80">
            <v>5210</v>
          </cell>
          <cell r="R80">
            <v>0</v>
          </cell>
          <cell r="S80">
            <v>40170</v>
          </cell>
        </row>
        <row r="81">
          <cell r="A81">
            <v>77</v>
          </cell>
          <cell r="C81" t="str">
            <v>Full Year Estimated Bft Pmts LF</v>
          </cell>
          <cell r="D81">
            <v>402</v>
          </cell>
          <cell r="E81">
            <v>1</v>
          </cell>
          <cell r="F81">
            <v>7</v>
          </cell>
          <cell r="G81">
            <v>1984</v>
          </cell>
          <cell r="H81">
            <v>0</v>
          </cell>
          <cell r="I81">
            <v>3</v>
          </cell>
          <cell r="J81">
            <v>237</v>
          </cell>
          <cell r="K81">
            <v>50</v>
          </cell>
          <cell r="L81">
            <v>1</v>
          </cell>
          <cell r="M81">
            <v>0</v>
          </cell>
          <cell r="N81">
            <v>72</v>
          </cell>
          <cell r="O81">
            <v>185</v>
          </cell>
          <cell r="P81">
            <v>0</v>
          </cell>
          <cell r="Q81">
            <v>23</v>
          </cell>
          <cell r="R81">
            <v>0</v>
          </cell>
          <cell r="S81">
            <v>2965</v>
          </cell>
        </row>
        <row r="82">
          <cell r="A82">
            <v>78</v>
          </cell>
          <cell r="C82" t="str">
            <v>Employee Contributions</v>
          </cell>
          <cell r="D82">
            <v>261</v>
          </cell>
          <cell r="E82">
            <v>1181</v>
          </cell>
          <cell r="F82">
            <v>106</v>
          </cell>
          <cell r="G82">
            <v>3515</v>
          </cell>
          <cell r="H82">
            <v>0</v>
          </cell>
          <cell r="I82">
            <v>320</v>
          </cell>
          <cell r="J82">
            <v>218</v>
          </cell>
          <cell r="K82">
            <v>400</v>
          </cell>
          <cell r="L82">
            <v>20</v>
          </cell>
          <cell r="M82">
            <v>13</v>
          </cell>
          <cell r="N82">
            <v>732</v>
          </cell>
          <cell r="O82">
            <v>356</v>
          </cell>
          <cell r="P82">
            <v>0</v>
          </cell>
          <cell r="Q82">
            <v>1061</v>
          </cell>
          <cell r="R82">
            <v>0</v>
          </cell>
          <cell r="S82">
            <v>8183</v>
          </cell>
        </row>
        <row r="83">
          <cell r="A83">
            <v>79</v>
          </cell>
          <cell r="C83" t="str">
            <v>Employer Passthrough (ER Contributions)</v>
          </cell>
          <cell r="D83">
            <v>1424</v>
          </cell>
          <cell r="E83">
            <v>4616</v>
          </cell>
          <cell r="F83">
            <v>420</v>
          </cell>
          <cell r="G83">
            <v>0</v>
          </cell>
          <cell r="H83">
            <v>0</v>
          </cell>
          <cell r="I83">
            <v>1256</v>
          </cell>
          <cell r="J83">
            <v>0</v>
          </cell>
          <cell r="K83">
            <v>1614</v>
          </cell>
          <cell r="L83">
            <v>80</v>
          </cell>
          <cell r="M83">
            <v>49</v>
          </cell>
          <cell r="N83">
            <v>2934</v>
          </cell>
          <cell r="O83">
            <v>0</v>
          </cell>
          <cell r="P83">
            <v>0</v>
          </cell>
          <cell r="Q83">
            <v>4172</v>
          </cell>
          <cell r="R83">
            <v>0</v>
          </cell>
          <cell r="S83">
            <v>16565</v>
          </cell>
        </row>
        <row r="84">
          <cell r="A84">
            <v>80</v>
          </cell>
          <cell r="C84" t="e">
            <v>#REF!</v>
          </cell>
        </row>
        <row r="85">
          <cell r="A85">
            <v>81</v>
          </cell>
          <cell r="C85" t="str">
            <v>Contrib prior to Measurement</v>
          </cell>
          <cell r="D85">
            <v>0</v>
          </cell>
          <cell r="E85">
            <v>0</v>
          </cell>
          <cell r="F85">
            <v>0</v>
          </cell>
          <cell r="G85">
            <v>7142</v>
          </cell>
          <cell r="H85">
            <v>889</v>
          </cell>
          <cell r="I85">
            <v>0</v>
          </cell>
          <cell r="J85">
            <v>700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8731</v>
          </cell>
        </row>
        <row r="86">
          <cell r="A86">
            <v>82</v>
          </cell>
          <cell r="C86" t="str">
            <v>Contrib After to Measurement</v>
          </cell>
          <cell r="D86">
            <v>0</v>
          </cell>
          <cell r="E86">
            <v>0</v>
          </cell>
          <cell r="F86">
            <v>0</v>
          </cell>
          <cell r="G86" t="e">
            <v>#REF!</v>
          </cell>
          <cell r="H86" t="e">
            <v>#REF!</v>
          </cell>
          <cell r="I86">
            <v>0</v>
          </cell>
          <cell r="J86" t="e">
            <v>#REF!</v>
          </cell>
          <cell r="L86">
            <v>0</v>
          </cell>
          <cell r="M86">
            <v>0</v>
          </cell>
          <cell r="N86">
            <v>0</v>
          </cell>
          <cell r="O86" t="e">
            <v>#REF!</v>
          </cell>
          <cell r="P86">
            <v>0</v>
          </cell>
          <cell r="Q86">
            <v>0</v>
          </cell>
          <cell r="R86">
            <v>0</v>
          </cell>
          <cell r="S86" t="e">
            <v>#REF!</v>
          </cell>
        </row>
        <row r="87">
          <cell r="A87">
            <v>83</v>
          </cell>
          <cell r="C87" t="str">
            <v xml:space="preserve">    Total Contributions</v>
          </cell>
          <cell r="D87">
            <v>0</v>
          </cell>
          <cell r="E87">
            <v>0</v>
          </cell>
          <cell r="F87">
            <v>0</v>
          </cell>
          <cell r="G87" t="e">
            <v>#REF!</v>
          </cell>
          <cell r="H87" t="e">
            <v>#REF!</v>
          </cell>
          <cell r="I87">
            <v>0</v>
          </cell>
          <cell r="J87" t="e">
            <v>#REF!</v>
          </cell>
          <cell r="L87">
            <v>0</v>
          </cell>
          <cell r="M87">
            <v>0</v>
          </cell>
          <cell r="N87">
            <v>0</v>
          </cell>
          <cell r="O87" t="e">
            <v>#REF!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</row>
        <row r="88">
          <cell r="A88">
            <v>84</v>
          </cell>
          <cell r="C88" t="str">
            <v>Rate of Return Assumed</v>
          </cell>
          <cell r="D88">
            <v>0.09</v>
          </cell>
          <cell r="E88">
            <v>0.09</v>
          </cell>
          <cell r="F88">
            <v>0.09</v>
          </cell>
          <cell r="G88">
            <v>0.09</v>
          </cell>
          <cell r="H88">
            <v>0.09</v>
          </cell>
          <cell r="I88">
            <v>0.09</v>
          </cell>
          <cell r="J88">
            <v>0.09</v>
          </cell>
          <cell r="K88">
            <v>0.09</v>
          </cell>
          <cell r="L88">
            <v>0.09</v>
          </cell>
          <cell r="M88">
            <v>0.09</v>
          </cell>
          <cell r="N88">
            <v>0.09</v>
          </cell>
          <cell r="O88">
            <v>0.09</v>
          </cell>
          <cell r="P88">
            <v>0.09</v>
          </cell>
          <cell r="Q88">
            <v>0.09</v>
          </cell>
          <cell r="R88">
            <v>0.09</v>
          </cell>
          <cell r="S88">
            <v>0.09</v>
          </cell>
        </row>
        <row r="89">
          <cell r="A89">
            <v>85</v>
          </cell>
          <cell r="C89" t="str">
            <v>Estimated Return</v>
          </cell>
          <cell r="D89">
            <v>0</v>
          </cell>
          <cell r="E89">
            <v>0</v>
          </cell>
          <cell r="F89">
            <v>0</v>
          </cell>
          <cell r="G89" t="e">
            <v>#REF!</v>
          </cell>
          <cell r="H89" t="e">
            <v>#REF!</v>
          </cell>
          <cell r="I89">
            <v>60.037199999999999</v>
          </cell>
          <cell r="J89" t="e">
            <v>#REF!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e">
            <v>#REF!</v>
          </cell>
          <cell r="P89">
            <v>0</v>
          </cell>
          <cell r="Q89">
            <v>0</v>
          </cell>
          <cell r="R89">
            <v>0</v>
          </cell>
          <cell r="S89" t="e">
            <v>#REF!</v>
          </cell>
        </row>
        <row r="90">
          <cell r="A90">
            <v>86</v>
          </cell>
          <cell r="C90" t="str">
            <v>Preliminary Estimated Assets</v>
          </cell>
          <cell r="D90">
            <v>0</v>
          </cell>
          <cell r="E90">
            <v>0</v>
          </cell>
          <cell r="F90">
            <v>0</v>
          </cell>
          <cell r="G90" t="e">
            <v>#REF!</v>
          </cell>
          <cell r="H90" t="e">
            <v>#REF!</v>
          </cell>
          <cell r="I90">
            <v>3984</v>
          </cell>
          <cell r="J90" t="e">
            <v>#REF!</v>
          </cell>
          <cell r="L90">
            <v>0</v>
          </cell>
          <cell r="M90">
            <v>0</v>
          </cell>
          <cell r="N90">
            <v>0</v>
          </cell>
          <cell r="O90" t="e">
            <v>#REF!</v>
          </cell>
          <cell r="P90">
            <v>0</v>
          </cell>
          <cell r="Q90">
            <v>0</v>
          </cell>
          <cell r="R90">
            <v>0</v>
          </cell>
          <cell r="S90" t="e">
            <v>#REF!</v>
          </cell>
        </row>
        <row r="91">
          <cell r="A91">
            <v>87</v>
          </cell>
          <cell r="C91" t="str">
            <v>Gain (Loss) from Allocation</v>
          </cell>
          <cell r="D91">
            <v>0</v>
          </cell>
          <cell r="E91">
            <v>0</v>
          </cell>
          <cell r="F91">
            <v>0</v>
          </cell>
          <cell r="G91" t="e">
            <v>#REF!</v>
          </cell>
          <cell r="H91" t="e">
            <v>#REF!</v>
          </cell>
          <cell r="I91">
            <v>0</v>
          </cell>
          <cell r="J91" t="e">
            <v>#REF!</v>
          </cell>
          <cell r="L91">
            <v>0</v>
          </cell>
          <cell r="M91">
            <v>0</v>
          </cell>
          <cell r="N91">
            <v>0</v>
          </cell>
          <cell r="O91" t="e">
            <v>#REF!</v>
          </cell>
          <cell r="P91">
            <v>0</v>
          </cell>
          <cell r="Q91">
            <v>0</v>
          </cell>
          <cell r="R91">
            <v>0</v>
          </cell>
          <cell r="S91" t="e">
            <v>#REF!</v>
          </cell>
        </row>
        <row r="92">
          <cell r="A92">
            <v>88</v>
          </cell>
          <cell r="C92" t="str">
            <v>Estimated Assets at 12/31/2003</v>
          </cell>
          <cell r="D92">
            <v>0</v>
          </cell>
          <cell r="E92">
            <v>0</v>
          </cell>
          <cell r="F92">
            <v>0</v>
          </cell>
          <cell r="G92" t="e">
            <v>#REF!</v>
          </cell>
          <cell r="H92" t="e">
            <v>#REF!</v>
          </cell>
          <cell r="I92">
            <v>3984</v>
          </cell>
          <cell r="J92" t="e">
            <v>#REF!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e">
            <v>#REF!</v>
          </cell>
          <cell r="P92">
            <v>0</v>
          </cell>
          <cell r="Q92">
            <v>0</v>
          </cell>
          <cell r="R92">
            <v>0</v>
          </cell>
          <cell r="S92" t="e">
            <v>#REF!</v>
          </cell>
        </row>
        <row r="93">
          <cell r="A93">
            <v>89</v>
          </cell>
        </row>
        <row r="94">
          <cell r="A94">
            <v>90</v>
          </cell>
          <cell r="C94" t="str">
            <v>Estimated Assets (Before Final Disclosure) -- Based on last year's MVA and expected return on (market-related) assets</v>
          </cell>
        </row>
        <row r="95">
          <cell r="A95">
            <v>91</v>
          </cell>
          <cell r="D95" t="str">
            <v>002A</v>
          </cell>
          <cell r="F95" t="str">
            <v>002R</v>
          </cell>
          <cell r="G95" t="str">
            <v>003A</v>
          </cell>
          <cell r="H95" t="str">
            <v>004A</v>
          </cell>
          <cell r="J95" t="str">
            <v>024A</v>
          </cell>
          <cell r="K95">
            <v>27</v>
          </cell>
          <cell r="L95">
            <v>33</v>
          </cell>
          <cell r="M95" t="str">
            <v>036A</v>
          </cell>
          <cell r="N95" t="str">
            <v>062A</v>
          </cell>
          <cell r="O95" t="str">
            <v>072A</v>
          </cell>
          <cell r="P95" t="str">
            <v>077A</v>
          </cell>
          <cell r="Q95" t="str">
            <v>082A</v>
          </cell>
          <cell r="R95">
            <v>93</v>
          </cell>
          <cell r="S95" t="str">
            <v>Total</v>
          </cell>
        </row>
        <row r="96">
          <cell r="A96">
            <v>92</v>
          </cell>
          <cell r="C96" t="str">
            <v>Assets at 12/31/2002</v>
          </cell>
          <cell r="D96">
            <v>0</v>
          </cell>
          <cell r="F96">
            <v>0</v>
          </cell>
          <cell r="G96">
            <v>97334</v>
          </cell>
          <cell r="H96">
            <v>15700</v>
          </cell>
          <cell r="J96">
            <v>4757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13501</v>
          </cell>
          <cell r="P96">
            <v>0</v>
          </cell>
          <cell r="Q96">
            <v>0</v>
          </cell>
          <cell r="R96">
            <v>0</v>
          </cell>
          <cell r="S96">
            <v>131292</v>
          </cell>
        </row>
        <row r="97">
          <cell r="A97">
            <v>93</v>
          </cell>
          <cell r="C97" t="str">
            <v>Expected Gross Benefit Payments</v>
          </cell>
          <cell r="D97">
            <v>-1497.501929</v>
          </cell>
          <cell r="F97">
            <v>-467.51188599999995</v>
          </cell>
          <cell r="G97">
            <v>-17095.508503000001</v>
          </cell>
          <cell r="H97">
            <v>0</v>
          </cell>
          <cell r="J97">
            <v>-1162.160525</v>
          </cell>
          <cell r="K97">
            <v>-1789.9811419999999</v>
          </cell>
          <cell r="L97">
            <v>-88.545000000000002</v>
          </cell>
          <cell r="M97">
            <v>-55.389324000000002</v>
          </cell>
          <cell r="N97">
            <v>-3258.3544479999996</v>
          </cell>
          <cell r="O97">
            <v>-1718.8768759999998</v>
          </cell>
          <cell r="P97">
            <v>0</v>
          </cell>
          <cell r="Q97">
            <v>-4650.4257389999993</v>
          </cell>
          <cell r="R97">
            <v>0</v>
          </cell>
          <cell r="S97">
            <v>-31784.255371999992</v>
          </cell>
        </row>
        <row r="98">
          <cell r="A98">
            <v>94</v>
          </cell>
          <cell r="C98" t="str">
            <v>Expected ER Contributions</v>
          </cell>
          <cell r="D98">
            <v>1497.501929</v>
          </cell>
          <cell r="F98">
            <v>467.51188599999995</v>
          </cell>
          <cell r="G98">
            <v>17095.508503000001</v>
          </cell>
          <cell r="H98">
            <v>0</v>
          </cell>
          <cell r="J98">
            <v>1162.160525</v>
          </cell>
          <cell r="K98">
            <v>1789.9811419999999</v>
          </cell>
          <cell r="L98">
            <v>88.545000000000002</v>
          </cell>
          <cell r="M98">
            <v>55.389324000000002</v>
          </cell>
          <cell r="N98">
            <v>3258.3544479999996</v>
          </cell>
          <cell r="O98">
            <v>1718.8768759999998</v>
          </cell>
          <cell r="P98">
            <v>0</v>
          </cell>
          <cell r="Q98">
            <v>4650.4257389999993</v>
          </cell>
          <cell r="R98">
            <v>0</v>
          </cell>
          <cell r="S98">
            <v>31784.255371999992</v>
          </cell>
        </row>
        <row r="99">
          <cell r="A99">
            <v>95</v>
          </cell>
          <cell r="C99" t="str">
            <v>Expected EE Contributions</v>
          </cell>
          <cell r="D99">
            <v>21</v>
          </cell>
          <cell r="F99">
            <v>17</v>
          </cell>
          <cell r="G99">
            <v>592</v>
          </cell>
          <cell r="H99">
            <v>5</v>
          </cell>
          <cell r="J99">
            <v>16</v>
          </cell>
          <cell r="K99">
            <v>129</v>
          </cell>
          <cell r="L99">
            <v>0</v>
          </cell>
          <cell r="M99">
            <v>0</v>
          </cell>
          <cell r="N99">
            <v>213</v>
          </cell>
          <cell r="O99">
            <v>10</v>
          </cell>
          <cell r="P99">
            <v>0</v>
          </cell>
          <cell r="Q99">
            <v>0</v>
          </cell>
          <cell r="R99">
            <v>0</v>
          </cell>
          <cell r="S99">
            <v>1003</v>
          </cell>
        </row>
        <row r="100">
          <cell r="A100">
            <v>96</v>
          </cell>
          <cell r="C100" t="str">
            <v>Expected Return on Assets</v>
          </cell>
          <cell r="D100">
            <v>0</v>
          </cell>
          <cell r="F100">
            <v>0</v>
          </cell>
          <cell r="G100">
            <v>8760</v>
          </cell>
          <cell r="H100">
            <v>1413</v>
          </cell>
          <cell r="J100">
            <v>428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1215</v>
          </cell>
          <cell r="P100">
            <v>0</v>
          </cell>
          <cell r="Q100">
            <v>0</v>
          </cell>
          <cell r="R100">
            <v>0</v>
          </cell>
          <cell r="S100">
            <v>11816</v>
          </cell>
        </row>
        <row r="101">
          <cell r="A101">
            <v>97</v>
          </cell>
          <cell r="C101" t="str">
            <v>Preliminary Estimated Assets</v>
          </cell>
          <cell r="D101">
            <v>21</v>
          </cell>
          <cell r="F101">
            <v>17</v>
          </cell>
          <cell r="G101">
            <v>106686</v>
          </cell>
          <cell r="H101">
            <v>17118</v>
          </cell>
          <cell r="J101">
            <v>5201</v>
          </cell>
          <cell r="K101">
            <v>129</v>
          </cell>
          <cell r="L101">
            <v>0</v>
          </cell>
          <cell r="M101">
            <v>0</v>
          </cell>
          <cell r="N101">
            <v>213</v>
          </cell>
          <cell r="O101">
            <v>14726</v>
          </cell>
          <cell r="P101">
            <v>0</v>
          </cell>
          <cell r="Q101">
            <v>0</v>
          </cell>
          <cell r="R101">
            <v>0</v>
          </cell>
          <cell r="S101">
            <v>144111</v>
          </cell>
        </row>
        <row r="102">
          <cell r="A102">
            <v>98</v>
          </cell>
        </row>
        <row r="103">
          <cell r="A103">
            <v>99</v>
          </cell>
          <cell r="C103" t="str">
            <v>After Recombinations, Splittings</v>
          </cell>
          <cell r="D103">
            <v>21</v>
          </cell>
          <cell r="F103">
            <v>17</v>
          </cell>
          <cell r="G103">
            <v>106686</v>
          </cell>
          <cell r="H103">
            <v>17118</v>
          </cell>
          <cell r="J103">
            <v>5201</v>
          </cell>
          <cell r="K103">
            <v>129</v>
          </cell>
          <cell r="L103">
            <v>0</v>
          </cell>
          <cell r="M103">
            <v>0</v>
          </cell>
          <cell r="N103">
            <v>213</v>
          </cell>
          <cell r="O103">
            <v>14726</v>
          </cell>
          <cell r="P103">
            <v>0</v>
          </cell>
          <cell r="Q103">
            <v>0</v>
          </cell>
          <cell r="R103">
            <v>0</v>
          </cell>
          <cell r="S103">
            <v>144111</v>
          </cell>
          <cell r="T103" t="e">
            <v>#REF!</v>
          </cell>
        </row>
        <row r="104">
          <cell r="A104">
            <v>100</v>
          </cell>
          <cell r="C104" t="str">
            <v>Gain (Loss) from Allocation</v>
          </cell>
          <cell r="D104">
            <v>0</v>
          </cell>
          <cell r="F104">
            <v>0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101</v>
          </cell>
          <cell r="C105" t="str">
            <v>Estimated Assets at 12/31/2003</v>
          </cell>
          <cell r="D105">
            <v>21</v>
          </cell>
          <cell r="F105">
            <v>17</v>
          </cell>
          <cell r="G105">
            <v>106686</v>
          </cell>
          <cell r="H105">
            <v>17118</v>
          </cell>
          <cell r="J105">
            <v>5201</v>
          </cell>
          <cell r="K105">
            <v>129</v>
          </cell>
          <cell r="L105">
            <v>0</v>
          </cell>
          <cell r="M105">
            <v>0</v>
          </cell>
          <cell r="N105">
            <v>213</v>
          </cell>
          <cell r="O105">
            <v>14726</v>
          </cell>
          <cell r="P105">
            <v>0</v>
          </cell>
          <cell r="Q105">
            <v>0</v>
          </cell>
          <cell r="R105">
            <v>0</v>
          </cell>
          <cell r="S105">
            <v>144111</v>
          </cell>
        </row>
        <row r="106">
          <cell r="A106">
            <v>102</v>
          </cell>
        </row>
        <row r="107">
          <cell r="A107">
            <v>103</v>
          </cell>
          <cell r="C107" t="str">
            <v>Net Claims</v>
          </cell>
          <cell r="D107">
            <v>-1476.501929</v>
          </cell>
          <cell r="F107">
            <v>-450.51188599999995</v>
          </cell>
          <cell r="G107">
            <v>-16503.508503000001</v>
          </cell>
          <cell r="H107">
            <v>5</v>
          </cell>
          <cell r="J107">
            <v>-1146.160525</v>
          </cell>
          <cell r="K107">
            <v>-1660.9811419999999</v>
          </cell>
          <cell r="L107">
            <v>-88.545000000000002</v>
          </cell>
          <cell r="M107">
            <v>-55.389324000000002</v>
          </cell>
          <cell r="N107">
            <v>-3045.3544479999996</v>
          </cell>
          <cell r="O107">
            <v>-1708.8768759999998</v>
          </cell>
          <cell r="P107">
            <v>0</v>
          </cell>
          <cell r="Q107">
            <v>-4650.4257389999993</v>
          </cell>
          <cell r="R107">
            <v>0</v>
          </cell>
          <cell r="S107">
            <v>-30781.255371999992</v>
          </cell>
        </row>
        <row r="108">
          <cell r="A108">
            <v>104</v>
          </cell>
          <cell r="C108" t="str">
            <v>Load for One year's projection</v>
          </cell>
          <cell r="D108">
            <v>1</v>
          </cell>
          <cell r="F108">
            <v>1</v>
          </cell>
          <cell r="G108">
            <v>1</v>
          </cell>
          <cell r="H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</row>
        <row r="109">
          <cell r="A109">
            <v>105</v>
          </cell>
          <cell r="C109" t="str">
            <v>Net Claims to Use</v>
          </cell>
          <cell r="D109">
            <v>-1476.501929</v>
          </cell>
          <cell r="F109">
            <v>-450.51188599999995</v>
          </cell>
          <cell r="G109">
            <v>-16503.508503000001</v>
          </cell>
          <cell r="H109">
            <v>5</v>
          </cell>
          <cell r="J109">
            <v>-1146.160525</v>
          </cell>
          <cell r="K109">
            <v>-1660.9811419999999</v>
          </cell>
          <cell r="L109">
            <v>-88.545000000000002</v>
          </cell>
          <cell r="M109">
            <v>-55.389324000000002</v>
          </cell>
          <cell r="N109">
            <v>-3045.3544479999996</v>
          </cell>
          <cell r="O109">
            <v>-1708.8768759999998</v>
          </cell>
          <cell r="P109">
            <v>0</v>
          </cell>
          <cell r="Q109">
            <v>-4650.4257389999993</v>
          </cell>
          <cell r="R109">
            <v>0</v>
          </cell>
          <cell r="S109">
            <v>-30781.255371999992</v>
          </cell>
        </row>
        <row r="110">
          <cell r="A110">
            <v>106</v>
          </cell>
        </row>
        <row r="111">
          <cell r="A111">
            <v>107</v>
          </cell>
          <cell r="C111" t="str">
            <v>Rollforward Val Results to 12/31/2003</v>
          </cell>
        </row>
        <row r="112">
          <cell r="A112">
            <v>108</v>
          </cell>
          <cell r="D112" t="str">
            <v>002A</v>
          </cell>
          <cell r="E112" t="str">
            <v>002A</v>
          </cell>
          <cell r="F112" t="str">
            <v>002R</v>
          </cell>
          <cell r="G112" t="str">
            <v>003A</v>
          </cell>
          <cell r="H112" t="str">
            <v>004A</v>
          </cell>
          <cell r="I112" t="str">
            <v>004A</v>
          </cell>
          <cell r="J112" t="str">
            <v>024A</v>
          </cell>
          <cell r="K112">
            <v>27</v>
          </cell>
          <cell r="L112">
            <v>33</v>
          </cell>
          <cell r="M112" t="str">
            <v>036A</v>
          </cell>
          <cell r="N112" t="str">
            <v>062A</v>
          </cell>
          <cell r="O112" t="str">
            <v>072A</v>
          </cell>
          <cell r="P112" t="str">
            <v>077A</v>
          </cell>
          <cell r="Q112" t="str">
            <v>082A</v>
          </cell>
          <cell r="R112">
            <v>93</v>
          </cell>
          <cell r="S112" t="str">
            <v>Total</v>
          </cell>
        </row>
        <row r="113">
          <cell r="A113">
            <v>109</v>
          </cell>
          <cell r="C113" t="str">
            <v>Accumulated Postretirement Benefit Obligation</v>
          </cell>
        </row>
        <row r="114">
          <cell r="A114">
            <v>110</v>
          </cell>
          <cell r="C114" t="str">
            <v>Remeasured APBO, 1/1/2003</v>
          </cell>
        </row>
        <row r="115">
          <cell r="A115">
            <v>111</v>
          </cell>
          <cell r="C115" t="str">
            <v xml:space="preserve">   Retiree Medical</v>
          </cell>
        </row>
        <row r="116">
          <cell r="A116">
            <v>112</v>
          </cell>
          <cell r="C116" t="str">
            <v xml:space="preserve">     Actives</v>
          </cell>
          <cell r="D116">
            <v>17414.291000000001</v>
          </cell>
          <cell r="E116">
            <v>0</v>
          </cell>
          <cell r="F116">
            <v>22.3</v>
          </cell>
          <cell r="G116">
            <v>65173.673999999999</v>
          </cell>
          <cell r="H116">
            <v>33020.432000000001</v>
          </cell>
          <cell r="I116">
            <v>0</v>
          </cell>
          <cell r="J116">
            <v>95.602999999999994</v>
          </cell>
          <cell r="K116">
            <v>748.41600000000005</v>
          </cell>
          <cell r="L116">
            <v>3308.1689999999999</v>
          </cell>
          <cell r="M116">
            <v>1087.414</v>
          </cell>
          <cell r="N116">
            <v>8695.7199999999993</v>
          </cell>
          <cell r="O116">
            <v>11256.227999999999</v>
          </cell>
          <cell r="P116">
            <v>66.509</v>
          </cell>
          <cell r="Q116">
            <v>16531.006000000001</v>
          </cell>
          <cell r="R116">
            <v>325.95699999999999</v>
          </cell>
          <cell r="S116">
            <v>157745.71899999998</v>
          </cell>
          <cell r="V116">
            <v>65173.673999999999</v>
          </cell>
          <cell r="W116">
            <v>0</v>
          </cell>
          <cell r="X116">
            <v>41811.364999999998</v>
          </cell>
          <cell r="Y116">
            <v>157745.71899999998</v>
          </cell>
          <cell r="Z116">
            <v>95.602999999999994</v>
          </cell>
          <cell r="AA116">
            <v>748.41600000000005</v>
          </cell>
        </row>
        <row r="117">
          <cell r="A117">
            <v>113</v>
          </cell>
          <cell r="C117" t="str">
            <v xml:space="preserve">     LTD</v>
          </cell>
          <cell r="D117">
            <v>808.58699999999999</v>
          </cell>
          <cell r="E117">
            <v>0</v>
          </cell>
          <cell r="F117">
            <v>0</v>
          </cell>
          <cell r="G117">
            <v>2047.192</v>
          </cell>
          <cell r="H117">
            <v>238.411</v>
          </cell>
          <cell r="I117">
            <v>0</v>
          </cell>
          <cell r="J117">
            <v>31.776</v>
          </cell>
          <cell r="K117">
            <v>257.92</v>
          </cell>
          <cell r="L117">
            <v>7.3140000000000001</v>
          </cell>
          <cell r="M117">
            <v>22.484000000000002</v>
          </cell>
          <cell r="N117">
            <v>905.64800000000002</v>
          </cell>
          <cell r="O117">
            <v>68.631</v>
          </cell>
          <cell r="P117">
            <v>0</v>
          </cell>
          <cell r="Q117">
            <v>896.17499999999995</v>
          </cell>
          <cell r="R117">
            <v>0</v>
          </cell>
          <cell r="S117">
            <v>5284.1379999999999</v>
          </cell>
          <cell r="V117">
            <v>2047.192</v>
          </cell>
          <cell r="W117">
            <v>0</v>
          </cell>
          <cell r="X117">
            <v>2189.9480000000003</v>
          </cell>
          <cell r="Y117">
            <v>5284.1379999999999</v>
          </cell>
          <cell r="Z117">
            <v>31.776</v>
          </cell>
          <cell r="AA117">
            <v>257.92</v>
          </cell>
        </row>
        <row r="118">
          <cell r="A118">
            <v>114</v>
          </cell>
          <cell r="C118" t="str">
            <v xml:space="preserve">     Retirees</v>
          </cell>
          <cell r="D118">
            <v>8762.8377357500012</v>
          </cell>
          <cell r="E118">
            <v>5926.0951450000002</v>
          </cell>
          <cell r="F118">
            <v>4954.7763907500002</v>
          </cell>
          <cell r="G118">
            <v>175152.20145274999</v>
          </cell>
          <cell r="H118">
            <v>0</v>
          </cell>
          <cell r="I118">
            <v>9304.8011345000014</v>
          </cell>
          <cell r="J118">
            <v>10729.841122375001</v>
          </cell>
          <cell r="K118">
            <v>18244.491963500001</v>
          </cell>
          <cell r="L118">
            <v>588.85675000000003</v>
          </cell>
          <cell r="M118">
            <v>276.48983899999996</v>
          </cell>
          <cell r="N118">
            <v>32167.380707</v>
          </cell>
          <cell r="O118">
            <v>9161.3430900000003</v>
          </cell>
          <cell r="P118">
            <v>51.585000000000001</v>
          </cell>
          <cell r="Q118">
            <v>50049.531102000001</v>
          </cell>
          <cell r="R118">
            <v>0</v>
          </cell>
          <cell r="S118">
            <v>325370.23143262498</v>
          </cell>
          <cell r="V118">
            <v>175152.20145274999</v>
          </cell>
          <cell r="W118">
            <v>0</v>
          </cell>
          <cell r="X118">
            <v>126224.29596462499</v>
          </cell>
          <cell r="Y118">
            <v>325370.23143262498</v>
          </cell>
          <cell r="Z118">
            <v>10729.841122375001</v>
          </cell>
          <cell r="AA118">
            <v>18244.491963500001</v>
          </cell>
        </row>
        <row r="119">
          <cell r="A119">
            <v>115</v>
          </cell>
          <cell r="C119" t="str">
            <v xml:space="preserve">     Total</v>
          </cell>
          <cell r="D119">
            <v>26985.715735750004</v>
          </cell>
          <cell r="E119">
            <v>5926.0951450000002</v>
          </cell>
          <cell r="F119">
            <v>4977.0763907500004</v>
          </cell>
          <cell r="G119">
            <v>242373.06745274999</v>
          </cell>
          <cell r="H119">
            <v>33258.843000000001</v>
          </cell>
          <cell r="I119">
            <v>9304.8011345000014</v>
          </cell>
          <cell r="J119">
            <v>10857.220122375002</v>
          </cell>
          <cell r="K119">
            <v>19250.8279635</v>
          </cell>
          <cell r="L119">
            <v>3904.3397499999996</v>
          </cell>
          <cell r="M119">
            <v>1386.387839</v>
          </cell>
          <cell r="N119">
            <v>41768.748706999999</v>
          </cell>
          <cell r="O119">
            <v>20486.202089999999</v>
          </cell>
          <cell r="P119">
            <v>118.09399999999999</v>
          </cell>
          <cell r="Q119">
            <v>67476.712102000005</v>
          </cell>
          <cell r="R119">
            <v>325.95699999999999</v>
          </cell>
          <cell r="S119">
            <v>488400.08843262494</v>
          </cell>
          <cell r="V119">
            <v>242373.06745274999</v>
          </cell>
          <cell r="W119">
            <v>0</v>
          </cell>
          <cell r="X119">
            <v>170225.60896462502</v>
          </cell>
          <cell r="Y119">
            <v>488400.08843262494</v>
          </cell>
          <cell r="Z119">
            <v>10857.220122375002</v>
          </cell>
          <cell r="AA119">
            <v>19250.8279635</v>
          </cell>
        </row>
        <row r="120">
          <cell r="A120">
            <v>116</v>
          </cell>
          <cell r="C120" t="str">
            <v xml:space="preserve">   Retiree Life</v>
          </cell>
        </row>
        <row r="121">
          <cell r="A121">
            <v>117</v>
          </cell>
          <cell r="C121" t="str">
            <v xml:space="preserve">     Actives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</row>
        <row r="122">
          <cell r="A122">
            <v>118</v>
          </cell>
          <cell r="C122" t="str">
            <v xml:space="preserve">     LTD</v>
          </cell>
          <cell r="D122">
            <v>32.171749999999996</v>
          </cell>
          <cell r="E122">
            <v>0</v>
          </cell>
          <cell r="F122">
            <v>0</v>
          </cell>
          <cell r="G122">
            <v>74.357249999999979</v>
          </cell>
          <cell r="H122">
            <v>12.732249999999999</v>
          </cell>
          <cell r="I122">
            <v>0</v>
          </cell>
          <cell r="J122">
            <v>3.5922499999999991</v>
          </cell>
          <cell r="K122">
            <v>24.920750000000002</v>
          </cell>
          <cell r="L122">
            <v>0.80849999999999989</v>
          </cell>
          <cell r="M122">
            <v>2.4547500000000002</v>
          </cell>
          <cell r="N122">
            <v>87.292249999999996</v>
          </cell>
          <cell r="O122">
            <v>6.8482499999999993</v>
          </cell>
          <cell r="P122">
            <v>0</v>
          </cell>
          <cell r="Q122">
            <v>86.504999999999981</v>
          </cell>
          <cell r="R122">
            <v>0</v>
          </cell>
          <cell r="S122">
            <v>331.68299999999994</v>
          </cell>
          <cell r="V122">
            <v>74.357249999999979</v>
          </cell>
          <cell r="W122">
            <v>0</v>
          </cell>
          <cell r="X122">
            <v>212.42174999999997</v>
          </cell>
          <cell r="Y122">
            <v>331.68299999999994</v>
          </cell>
          <cell r="Z122">
            <v>3.5922499999999991</v>
          </cell>
          <cell r="AA122">
            <v>24.920750000000002</v>
          </cell>
        </row>
        <row r="123">
          <cell r="A123">
            <v>119</v>
          </cell>
          <cell r="C123" t="str">
            <v xml:space="preserve">     Retirees</v>
          </cell>
          <cell r="D123">
            <v>6077.0304687500002</v>
          </cell>
          <cell r="E123">
            <v>31.445343750000006</v>
          </cell>
          <cell r="F123">
            <v>122.63359375</v>
          </cell>
          <cell r="G123">
            <v>24982.606187500001</v>
          </cell>
          <cell r="H123">
            <v>0</v>
          </cell>
          <cell r="I123">
            <v>116.81803125000003</v>
          </cell>
          <cell r="J123">
            <v>1849.4795625000002</v>
          </cell>
          <cell r="K123">
            <v>531.54146875000004</v>
          </cell>
          <cell r="L123">
            <v>17.747687500000005</v>
          </cell>
          <cell r="M123">
            <v>10.213875</v>
          </cell>
          <cell r="N123">
            <v>980.92425000000003</v>
          </cell>
          <cell r="O123">
            <v>2516.5273124999999</v>
          </cell>
          <cell r="P123">
            <v>0</v>
          </cell>
          <cell r="Q123">
            <v>511.02784374999999</v>
          </cell>
          <cell r="R123">
            <v>0</v>
          </cell>
          <cell r="S123">
            <v>37747.99562500001</v>
          </cell>
          <cell r="V123">
            <v>24982.606187500001</v>
          </cell>
          <cell r="W123">
            <v>0</v>
          </cell>
          <cell r="X123">
            <v>6540.0955937500003</v>
          </cell>
          <cell r="Y123">
            <v>37747.99562500001</v>
          </cell>
          <cell r="Z123">
            <v>1849.4795625000002</v>
          </cell>
          <cell r="AA123">
            <v>531.54146875000004</v>
          </cell>
        </row>
        <row r="124">
          <cell r="A124">
            <v>120</v>
          </cell>
          <cell r="C124" t="str">
            <v xml:space="preserve">     Total</v>
          </cell>
          <cell r="D124">
            <v>6109.2022187500006</v>
          </cell>
          <cell r="E124">
            <v>31.445343750000006</v>
          </cell>
          <cell r="F124">
            <v>122.63359375</v>
          </cell>
          <cell r="G124">
            <v>25056.963437500002</v>
          </cell>
          <cell r="H124">
            <v>12.732249999999999</v>
          </cell>
          <cell r="I124">
            <v>116.81803125000003</v>
          </cell>
          <cell r="J124">
            <v>1853.0718125000001</v>
          </cell>
          <cell r="K124">
            <v>556.46221875000003</v>
          </cell>
          <cell r="L124">
            <v>18.556187500000004</v>
          </cell>
          <cell r="M124">
            <v>12.668625</v>
          </cell>
          <cell r="N124">
            <v>1068.2165</v>
          </cell>
          <cell r="O124">
            <v>2523.3755624999999</v>
          </cell>
          <cell r="P124">
            <v>0</v>
          </cell>
          <cell r="Q124">
            <v>597.53284374999998</v>
          </cell>
          <cell r="R124">
            <v>0</v>
          </cell>
          <cell r="S124">
            <v>38079.678625</v>
          </cell>
          <cell r="V124">
            <v>25056.963437500002</v>
          </cell>
          <cell r="W124">
            <v>0</v>
          </cell>
          <cell r="X124">
            <v>6752.5173437499998</v>
          </cell>
          <cell r="Y124">
            <v>38079.678625</v>
          </cell>
          <cell r="Z124">
            <v>1853.0718125000001</v>
          </cell>
          <cell r="AA124">
            <v>556.46221875000003</v>
          </cell>
        </row>
        <row r="125">
          <cell r="A125">
            <v>121</v>
          </cell>
        </row>
        <row r="126">
          <cell r="A126">
            <v>122</v>
          </cell>
          <cell r="C126" t="str">
            <v xml:space="preserve">   Total</v>
          </cell>
          <cell r="D126">
            <v>33094.917954500008</v>
          </cell>
          <cell r="E126">
            <v>5957.5404887499999</v>
          </cell>
          <cell r="F126">
            <v>5099.7099845000002</v>
          </cell>
          <cell r="G126">
            <v>267430.03089025</v>
          </cell>
          <cell r="H126">
            <v>33271.575250000002</v>
          </cell>
          <cell r="I126">
            <v>9421.6191657500021</v>
          </cell>
          <cell r="J126">
            <v>12710.291934875002</v>
          </cell>
          <cell r="K126">
            <v>19807.290182249999</v>
          </cell>
          <cell r="L126">
            <v>3922.8959374999995</v>
          </cell>
          <cell r="M126">
            <v>1399.056464</v>
          </cell>
          <cell r="N126">
            <v>42836.965207000001</v>
          </cell>
          <cell r="O126">
            <v>23009.5776525</v>
          </cell>
          <cell r="P126">
            <v>118.09399999999999</v>
          </cell>
          <cell r="Q126">
            <v>68074.244945750004</v>
          </cell>
          <cell r="R126">
            <v>325.95699999999999</v>
          </cell>
          <cell r="S126">
            <v>526479.76705762511</v>
          </cell>
          <cell r="V126">
            <v>267430.03089025</v>
          </cell>
          <cell r="W126">
            <v>0</v>
          </cell>
          <cell r="X126">
            <v>176978.12630837498</v>
          </cell>
          <cell r="Y126">
            <v>526479.76705762511</v>
          </cell>
          <cell r="Z126">
            <v>12710.291934875002</v>
          </cell>
          <cell r="AA126">
            <v>19807.290182249999</v>
          </cell>
        </row>
        <row r="127">
          <cell r="A127">
            <v>123</v>
          </cell>
          <cell r="D127">
            <v>0</v>
          </cell>
          <cell r="G127">
            <v>0.86229999999999996</v>
          </cell>
          <cell r="H127">
            <v>0.10730000000000001</v>
          </cell>
          <cell r="I127">
            <v>3.04E-2</v>
          </cell>
        </row>
        <row r="128">
          <cell r="A128">
            <v>124</v>
          </cell>
          <cell r="C128" t="str">
            <v>Remeasured Service Cost, 2003</v>
          </cell>
        </row>
        <row r="129">
          <cell r="A129">
            <v>125</v>
          </cell>
          <cell r="C129" t="str">
            <v xml:space="preserve">   Retiree Medical</v>
          </cell>
          <cell r="D129">
            <v>392.452</v>
          </cell>
          <cell r="E129">
            <v>0</v>
          </cell>
          <cell r="F129">
            <v>0.93700000000000006</v>
          </cell>
          <cell r="G129">
            <v>1050.085</v>
          </cell>
          <cell r="H129">
            <v>565.62</v>
          </cell>
          <cell r="I129">
            <v>0</v>
          </cell>
          <cell r="J129">
            <v>4.3029999999999999</v>
          </cell>
          <cell r="K129">
            <v>39.999000000000002</v>
          </cell>
          <cell r="L129">
            <v>121.23700000000001</v>
          </cell>
          <cell r="M129">
            <v>40.140999999999998</v>
          </cell>
          <cell r="N129">
            <v>360.90800000000002</v>
          </cell>
          <cell r="O129">
            <v>441.32900000000001</v>
          </cell>
          <cell r="P129">
            <v>8.4339999999999993</v>
          </cell>
          <cell r="Q129">
            <v>582.61199999999997</v>
          </cell>
          <cell r="R129">
            <v>18.064</v>
          </cell>
          <cell r="S129">
            <v>3626.1210000000005</v>
          </cell>
          <cell r="V129">
            <v>1050.085</v>
          </cell>
          <cell r="W129">
            <v>0</v>
          </cell>
          <cell r="X129">
            <v>1599.9</v>
          </cell>
          <cell r="Y129">
            <v>3626.1210000000005</v>
          </cell>
          <cell r="Z129">
            <v>4.3029999999999999</v>
          </cell>
          <cell r="AA129">
            <v>39.999000000000002</v>
          </cell>
        </row>
        <row r="130">
          <cell r="A130">
            <v>126</v>
          </cell>
          <cell r="C130" t="str">
            <v xml:space="preserve">   Retiree Life</v>
          </cell>
          <cell r="D130">
            <v>0.48978125000000011</v>
          </cell>
          <cell r="E130">
            <v>0</v>
          </cell>
          <cell r="F130">
            <v>0</v>
          </cell>
          <cell r="G130">
            <v>1.1991875000000003</v>
          </cell>
          <cell r="H130">
            <v>0.36071875000000003</v>
          </cell>
          <cell r="I130">
            <v>0</v>
          </cell>
          <cell r="J130">
            <v>7.1093749999999997E-2</v>
          </cell>
          <cell r="K130">
            <v>0.22968749999999999</v>
          </cell>
          <cell r="L130">
            <v>3.871875000000001E-2</v>
          </cell>
          <cell r="M130">
            <v>5.2718750000000002E-2</v>
          </cell>
          <cell r="N130">
            <v>0.90103125000000006</v>
          </cell>
          <cell r="O130">
            <v>0.12053125000000002</v>
          </cell>
          <cell r="P130">
            <v>0</v>
          </cell>
          <cell r="Q130">
            <v>1.0720937500000001</v>
          </cell>
          <cell r="R130">
            <v>0</v>
          </cell>
          <cell r="S130">
            <v>4.5355625000000011</v>
          </cell>
          <cell r="V130">
            <v>1.1991875000000003</v>
          </cell>
          <cell r="W130">
            <v>0</v>
          </cell>
          <cell r="X130">
            <v>2.4858750000000001</v>
          </cell>
          <cell r="Y130">
            <v>4.5355625000000011</v>
          </cell>
          <cell r="Z130">
            <v>7.1093749999999997E-2</v>
          </cell>
          <cell r="AA130">
            <v>0.22968749999999999</v>
          </cell>
        </row>
        <row r="131">
          <cell r="A131">
            <v>127</v>
          </cell>
          <cell r="C131" t="str">
            <v>Remeasured Interest Cost, 2003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</row>
        <row r="132">
          <cell r="A132">
            <v>128</v>
          </cell>
          <cell r="C132" t="str">
            <v xml:space="preserve">   Retiree Medical</v>
          </cell>
          <cell r="D132">
            <v>1457</v>
          </cell>
          <cell r="E132">
            <v>368</v>
          </cell>
          <cell r="F132">
            <v>299</v>
          </cell>
          <cell r="G132">
            <v>14783</v>
          </cell>
          <cell r="H132">
            <v>2079</v>
          </cell>
          <cell r="I132">
            <v>514</v>
          </cell>
          <cell r="J132">
            <v>641</v>
          </cell>
          <cell r="K132">
            <v>1135</v>
          </cell>
          <cell r="L132">
            <v>238</v>
          </cell>
          <cell r="M132">
            <v>83</v>
          </cell>
          <cell r="N132">
            <v>2520</v>
          </cell>
          <cell r="O132">
            <v>1203</v>
          </cell>
          <cell r="P132">
            <v>7</v>
          </cell>
          <cell r="Q132">
            <v>3965</v>
          </cell>
          <cell r="R132">
            <v>20</v>
          </cell>
          <cell r="S132">
            <v>29312</v>
          </cell>
          <cell r="V132">
            <v>14783</v>
          </cell>
          <cell r="W132">
            <v>0</v>
          </cell>
          <cell r="X132">
            <v>10091</v>
          </cell>
          <cell r="Y132">
            <v>29312</v>
          </cell>
          <cell r="Z132">
            <v>641</v>
          </cell>
          <cell r="AA132">
            <v>1135</v>
          </cell>
        </row>
        <row r="133">
          <cell r="A133">
            <v>129</v>
          </cell>
          <cell r="C133" t="str">
            <v xml:space="preserve">   Retiree Life</v>
          </cell>
          <cell r="D133">
            <v>382</v>
          </cell>
          <cell r="E133">
            <v>2</v>
          </cell>
          <cell r="F133">
            <v>8</v>
          </cell>
          <cell r="G133">
            <v>1566</v>
          </cell>
          <cell r="H133">
            <v>1</v>
          </cell>
          <cell r="I133">
            <v>7</v>
          </cell>
          <cell r="J133">
            <v>116</v>
          </cell>
          <cell r="K133">
            <v>35</v>
          </cell>
          <cell r="L133">
            <v>1</v>
          </cell>
          <cell r="M133">
            <v>1</v>
          </cell>
          <cell r="N133">
            <v>67</v>
          </cell>
          <cell r="O133">
            <v>158</v>
          </cell>
          <cell r="P133">
            <v>0</v>
          </cell>
          <cell r="Q133">
            <v>37</v>
          </cell>
          <cell r="R133">
            <v>0</v>
          </cell>
          <cell r="S133">
            <v>2381</v>
          </cell>
          <cell r="V133">
            <v>1566</v>
          </cell>
          <cell r="W133">
            <v>0</v>
          </cell>
          <cell r="X133">
            <v>423</v>
          </cell>
          <cell r="Y133">
            <v>2381</v>
          </cell>
          <cell r="Z133">
            <v>116</v>
          </cell>
          <cell r="AA133">
            <v>35</v>
          </cell>
        </row>
        <row r="134">
          <cell r="A134">
            <v>130</v>
          </cell>
          <cell r="C134" t="str">
            <v>Net ER RM Benefit Payments, 2003</v>
          </cell>
          <cell r="D134">
            <v>-7334.8811211073898</v>
          </cell>
          <cell r="E134">
            <v>-67.990536348419866</v>
          </cell>
          <cell r="F134">
            <v>-389.7286794757556</v>
          </cell>
          <cell r="G134">
            <v>-11683.554287930676</v>
          </cell>
          <cell r="H134">
            <v>0</v>
          </cell>
          <cell r="I134">
            <v>-2161.4759658478015</v>
          </cell>
          <cell r="J134">
            <v>-1187.8259552612149</v>
          </cell>
          <cell r="K134">
            <v>-2189.0863690395236</v>
          </cell>
          <cell r="L134">
            <v>-205.91292563103508</v>
          </cell>
          <cell r="M134">
            <v>-117.36940916628626</v>
          </cell>
          <cell r="N134">
            <v>-2912.413475407142</v>
          </cell>
          <cell r="O134">
            <v>-2486.1534254091621</v>
          </cell>
          <cell r="P134">
            <v>0</v>
          </cell>
          <cell r="Q134">
            <v>-8067.8274873785713</v>
          </cell>
          <cell r="R134">
            <v>0</v>
          </cell>
          <cell r="S134">
            <v>-38804.219638002971</v>
          </cell>
          <cell r="V134">
            <v>-11683.554287930676</v>
          </cell>
          <cell r="W134">
            <v>0</v>
          </cell>
          <cell r="X134">
            <v>-17556.317726768692</v>
          </cell>
          <cell r="Y134">
            <v>-38804.219638002971</v>
          </cell>
          <cell r="Z134">
            <v>-1187.8259552612149</v>
          </cell>
          <cell r="AA134">
            <v>-2189.0863690395236</v>
          </cell>
        </row>
        <row r="135">
          <cell r="A135">
            <v>131</v>
          </cell>
          <cell r="C135" t="str">
            <v>Net ER RL Benefit Payments, 2003</v>
          </cell>
          <cell r="D135">
            <v>-2301.1188788926092</v>
          </cell>
          <cell r="E135">
            <v>-9.4636515801412233E-3</v>
          </cell>
          <cell r="F135">
            <v>-5.2713205242443824</v>
          </cell>
          <cell r="G135">
            <v>-1343.4457120693228</v>
          </cell>
          <cell r="H135">
            <v>0</v>
          </cell>
          <cell r="I135">
            <v>-4.5240341521984</v>
          </cell>
          <cell r="J135">
            <v>-263.17404473878508</v>
          </cell>
          <cell r="K135">
            <v>-55.913630960476347</v>
          </cell>
          <cell r="L135">
            <v>-1.0870743689649331</v>
          </cell>
          <cell r="M135">
            <v>-0.63059083371373148</v>
          </cell>
          <cell r="N135">
            <v>-58.586524592857927</v>
          </cell>
          <cell r="O135">
            <v>-262.84657459083769</v>
          </cell>
          <cell r="P135">
            <v>0</v>
          </cell>
          <cell r="Q135">
            <v>-35.17251262142991</v>
          </cell>
          <cell r="R135">
            <v>0</v>
          </cell>
          <cell r="S135">
            <v>-4331.78036199702</v>
          </cell>
          <cell r="V135">
            <v>-1343.4457120693228</v>
          </cell>
          <cell r="W135">
            <v>0</v>
          </cell>
          <cell r="X135">
            <v>-682.68227323130986</v>
          </cell>
          <cell r="Y135">
            <v>-4331.78036199702</v>
          </cell>
          <cell r="Z135">
            <v>-263.17404473878508</v>
          </cell>
          <cell r="AA135">
            <v>-55.913630960476347</v>
          </cell>
        </row>
        <row r="136">
          <cell r="A136">
            <v>132</v>
          </cell>
          <cell r="C136" t="str">
            <v>APBO, 12/31/2003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</row>
        <row r="137">
          <cell r="A137">
            <v>133</v>
          </cell>
          <cell r="C137" t="str">
            <v xml:space="preserve">   Retiree Medical</v>
          </cell>
        </row>
        <row r="138">
          <cell r="A138">
            <v>134</v>
          </cell>
          <cell r="C138" t="str">
            <v xml:space="preserve">     Actives</v>
          </cell>
          <cell r="D138">
            <v>18909.964875000001</v>
          </cell>
          <cell r="E138">
            <v>0</v>
          </cell>
          <cell r="F138">
            <v>24.689312500000003</v>
          </cell>
          <cell r="G138">
            <v>70336.789187500006</v>
          </cell>
          <cell r="H138">
            <v>35681.276625000006</v>
          </cell>
          <cell r="I138">
            <v>0</v>
          </cell>
          <cell r="J138">
            <v>105.325625</v>
          </cell>
          <cell r="K138">
            <v>831.64106249999998</v>
          </cell>
          <cell r="L138">
            <v>3643.4803750000001</v>
          </cell>
          <cell r="M138">
            <v>1197.3960625</v>
          </cell>
          <cell r="N138">
            <v>9600.4896874999995</v>
          </cell>
          <cell r="O138">
            <v>12427.070124999998</v>
          </cell>
          <cell r="P138">
            <v>79.626937499999997</v>
          </cell>
          <cell r="Q138">
            <v>18160.196875000001</v>
          </cell>
          <cell r="R138">
            <v>365.5223125</v>
          </cell>
          <cell r="S138">
            <v>171363.46906249999</v>
          </cell>
          <cell r="V138">
            <v>70336.789187500006</v>
          </cell>
          <cell r="W138">
            <v>0</v>
          </cell>
          <cell r="X138">
            <v>46069.9160625</v>
          </cell>
          <cell r="Y138">
            <v>171363.46906249999</v>
          </cell>
          <cell r="Z138">
            <v>105.325625</v>
          </cell>
          <cell r="AA138">
            <v>831.64106249999998</v>
          </cell>
        </row>
        <row r="139">
          <cell r="A139">
            <v>135</v>
          </cell>
          <cell r="C139" t="str">
            <v xml:space="preserve">     LTD</v>
          </cell>
          <cell r="D139">
            <v>868.82325000000003</v>
          </cell>
          <cell r="E139">
            <v>0</v>
          </cell>
          <cell r="F139">
            <v>0</v>
          </cell>
          <cell r="G139">
            <v>2201.0962500000001</v>
          </cell>
          <cell r="H139">
            <v>257.21531249999998</v>
          </cell>
          <cell r="I139">
            <v>0</v>
          </cell>
          <cell r="J139">
            <v>34.586500000000001</v>
          </cell>
          <cell r="K139">
            <v>280.08987500000001</v>
          </cell>
          <cell r="L139">
            <v>8.0346250000000001</v>
          </cell>
          <cell r="M139">
            <v>24.520375000000001</v>
          </cell>
          <cell r="N139">
            <v>984.42856250000011</v>
          </cell>
          <cell r="O139">
            <v>74.504625000000004</v>
          </cell>
          <cell r="P139">
            <v>0</v>
          </cell>
          <cell r="Q139">
            <v>975.20818750000001</v>
          </cell>
          <cell r="R139">
            <v>0</v>
          </cell>
          <cell r="S139">
            <v>5708.5075624999999</v>
          </cell>
          <cell r="V139">
            <v>2201.0962500000001</v>
          </cell>
          <cell r="W139">
            <v>0</v>
          </cell>
          <cell r="X139">
            <v>2381.37275</v>
          </cell>
          <cell r="Y139">
            <v>5708.5075624999999</v>
          </cell>
          <cell r="Z139">
            <v>34.586500000000001</v>
          </cell>
          <cell r="AA139">
            <v>280.08987500000001</v>
          </cell>
        </row>
        <row r="140">
          <cell r="A140">
            <v>136</v>
          </cell>
          <cell r="C140" t="str">
            <v xml:space="preserve">     Retirees</v>
          </cell>
          <cell r="D140">
            <v>1746.4189380923817</v>
          </cell>
          <cell r="E140">
            <v>6226.3608509531923</v>
          </cell>
          <cell r="F140">
            <v>4862.5422144625027</v>
          </cell>
          <cell r="G140">
            <v>174050.54868411834</v>
          </cell>
          <cell r="H140">
            <v>0</v>
          </cell>
          <cell r="I140">
            <v>7657.3291156257073</v>
          </cell>
          <cell r="J140">
            <v>10175.510676160309</v>
          </cell>
          <cell r="K140">
            <v>17127.277393146742</v>
          </cell>
          <cell r="L140">
            <v>413.31259231799515</v>
          </cell>
          <cell r="M140">
            <v>172.73325073476724</v>
          </cell>
          <cell r="N140">
            <v>31174.415604673883</v>
          </cell>
          <cell r="O140">
            <v>7170.0813131718023</v>
          </cell>
          <cell r="P140">
            <v>54.809062500000003</v>
          </cell>
          <cell r="Q140">
            <v>44857.679699515851</v>
          </cell>
          <cell r="R140">
            <v>0</v>
          </cell>
          <cell r="S140">
            <v>305689.01939547347</v>
          </cell>
          <cell r="V140">
            <v>174050.54868411834</v>
          </cell>
          <cell r="W140">
            <v>0</v>
          </cell>
          <cell r="X140">
            <v>116008.36180668385</v>
          </cell>
          <cell r="Y140">
            <v>305689.01939547347</v>
          </cell>
          <cell r="Z140">
            <v>10175.510676160309</v>
          </cell>
          <cell r="AA140">
            <v>17127.277393146742</v>
          </cell>
        </row>
        <row r="141">
          <cell r="A141">
            <v>137</v>
          </cell>
          <cell r="C141" t="str">
            <v xml:space="preserve">     Total</v>
          </cell>
          <cell r="D141">
            <v>21525.207063092384</v>
          </cell>
          <cell r="E141">
            <v>6226.3608509531923</v>
          </cell>
          <cell r="F141">
            <v>4887.2315269625024</v>
          </cell>
          <cell r="G141">
            <v>246588.43412161834</v>
          </cell>
          <cell r="H141">
            <v>35938.491937500003</v>
          </cell>
          <cell r="I141">
            <v>7657.3291156257073</v>
          </cell>
          <cell r="J141">
            <v>10315.42280116031</v>
          </cell>
          <cell r="K141">
            <v>18239.008330646742</v>
          </cell>
          <cell r="L141">
            <v>4064.8275923179949</v>
          </cell>
          <cell r="M141">
            <v>1394.6496882347674</v>
          </cell>
          <cell r="N141">
            <v>41759.333854673881</v>
          </cell>
          <cell r="O141">
            <v>19671.656063171802</v>
          </cell>
          <cell r="P141">
            <v>134.43600000000001</v>
          </cell>
          <cell r="Q141">
            <v>63993.084762015853</v>
          </cell>
          <cell r="R141">
            <v>365.5223125</v>
          </cell>
          <cell r="S141">
            <v>482760.99602047348</v>
          </cell>
          <cell r="V141">
            <v>246588.43412161834</v>
          </cell>
          <cell r="W141">
            <v>0</v>
          </cell>
          <cell r="X141">
            <v>164459.65061918384</v>
          </cell>
          <cell r="Y141">
            <v>482760.99602047348</v>
          </cell>
          <cell r="Z141">
            <v>10315.42280116031</v>
          </cell>
          <cell r="AA141">
            <v>18239.008330646742</v>
          </cell>
        </row>
        <row r="142">
          <cell r="A142">
            <v>138</v>
          </cell>
          <cell r="C142" t="str">
            <v xml:space="preserve">   Retiree Life</v>
          </cell>
        </row>
        <row r="143">
          <cell r="A143">
            <v>139</v>
          </cell>
          <cell r="C143" t="str">
            <v xml:space="preserve">     Actives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 t="e">
            <v>#REF!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</row>
        <row r="144">
          <cell r="A144">
            <v>140</v>
          </cell>
          <cell r="C144" t="str">
            <v xml:space="preserve">     LTD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 t="e">
            <v>#REF!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</row>
        <row r="145">
          <cell r="A145">
            <v>141</v>
          </cell>
          <cell r="C145" t="str">
            <v xml:space="preserve">     Retirees</v>
          </cell>
          <cell r="D145">
            <v>4083.8160291888721</v>
          </cell>
          <cell r="E145">
            <v>33.400918343682989</v>
          </cell>
          <cell r="F145">
            <v>124.86214406874798</v>
          </cell>
          <cell r="G145">
            <v>25158.590683647264</v>
          </cell>
          <cell r="H145">
            <v>0</v>
          </cell>
          <cell r="I145">
            <v>119.45374798367044</v>
          </cell>
          <cell r="J145">
            <v>1693.673801519378</v>
          </cell>
          <cell r="K145">
            <v>507.1018786188838</v>
          </cell>
          <cell r="L145">
            <v>17.735872525754917</v>
          </cell>
          <cell r="M145">
            <v>10.201945390232714</v>
          </cell>
          <cell r="N145">
            <v>981.81466213861529</v>
          </cell>
          <cell r="O145">
            <v>2402.7497394844486</v>
          </cell>
          <cell r="P145">
            <v>0</v>
          </cell>
          <cell r="Q145">
            <v>506.6954303435254</v>
          </cell>
          <cell r="R145">
            <v>0</v>
          </cell>
          <cell r="S145">
            <v>35640.096853253075</v>
          </cell>
          <cell r="U145" t="e">
            <v>#REF!</v>
          </cell>
          <cell r="V145">
            <v>25158.590683647264</v>
          </cell>
          <cell r="W145">
            <v>0</v>
          </cell>
          <cell r="X145">
            <v>6244.8354740895866</v>
          </cell>
          <cell r="Y145">
            <v>35640.096853253075</v>
          </cell>
          <cell r="Z145">
            <v>1693.673801519378</v>
          </cell>
          <cell r="AA145">
            <v>507.1018786188838</v>
          </cell>
        </row>
        <row r="146">
          <cell r="A146">
            <v>142</v>
          </cell>
          <cell r="C146" t="str">
            <v xml:space="preserve">     Total</v>
          </cell>
          <cell r="D146">
            <v>4083.8160291888721</v>
          </cell>
          <cell r="E146">
            <v>33.400918343682989</v>
          </cell>
          <cell r="F146">
            <v>124.86214406874798</v>
          </cell>
          <cell r="G146">
            <v>25158.590683647264</v>
          </cell>
          <cell r="H146">
            <v>0</v>
          </cell>
          <cell r="I146">
            <v>119.45374798367044</v>
          </cell>
          <cell r="J146">
            <v>1693.673801519378</v>
          </cell>
          <cell r="K146">
            <v>507.1018786188838</v>
          </cell>
          <cell r="L146">
            <v>17.735872525754917</v>
          </cell>
          <cell r="M146">
            <v>10.201945390232714</v>
          </cell>
          <cell r="N146">
            <v>981.81466213861529</v>
          </cell>
          <cell r="O146">
            <v>2402.7497394844486</v>
          </cell>
          <cell r="P146">
            <v>0</v>
          </cell>
          <cell r="Q146">
            <v>506.6954303435254</v>
          </cell>
          <cell r="R146">
            <v>0</v>
          </cell>
          <cell r="S146">
            <v>35640.096853253075</v>
          </cell>
          <cell r="U146" t="e">
            <v>#REF!</v>
          </cell>
          <cell r="V146">
            <v>25158.590683647264</v>
          </cell>
          <cell r="W146">
            <v>0</v>
          </cell>
          <cell r="X146">
            <v>6244.8354740895866</v>
          </cell>
          <cell r="Y146">
            <v>35640.096853253075</v>
          </cell>
          <cell r="Z146">
            <v>1693.673801519378</v>
          </cell>
          <cell r="AA146">
            <v>507.1018786188838</v>
          </cell>
        </row>
        <row r="147">
          <cell r="A147">
            <v>143</v>
          </cell>
          <cell r="C147" t="str">
            <v xml:space="preserve">   Retiree Life and Medical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</row>
        <row r="148">
          <cell r="A148">
            <v>144</v>
          </cell>
          <cell r="C148" t="str">
            <v xml:space="preserve">     Actives</v>
          </cell>
          <cell r="D148">
            <v>18909.964875000001</v>
          </cell>
          <cell r="E148">
            <v>0</v>
          </cell>
          <cell r="F148">
            <v>24.689312500000003</v>
          </cell>
          <cell r="G148">
            <v>70336.789187500006</v>
          </cell>
          <cell r="H148">
            <v>35681.276625000006</v>
          </cell>
          <cell r="I148">
            <v>0</v>
          </cell>
          <cell r="J148">
            <v>105.325625</v>
          </cell>
          <cell r="K148">
            <v>831.64106249999998</v>
          </cell>
          <cell r="L148">
            <v>3643.4803750000001</v>
          </cell>
          <cell r="M148">
            <v>1197.3960625</v>
          </cell>
          <cell r="N148">
            <v>9600.4896874999995</v>
          </cell>
          <cell r="O148">
            <v>12427.070124999998</v>
          </cell>
          <cell r="P148">
            <v>79.626937499999997</v>
          </cell>
          <cell r="Q148">
            <v>18160.196875000001</v>
          </cell>
          <cell r="R148">
            <v>365.5223125</v>
          </cell>
          <cell r="U148" t="e">
            <v>#REF!</v>
          </cell>
          <cell r="V148">
            <v>70336.789187500006</v>
          </cell>
          <cell r="W148">
            <v>0</v>
          </cell>
          <cell r="X148">
            <v>46069.9160625</v>
          </cell>
          <cell r="Y148">
            <v>0</v>
          </cell>
          <cell r="Z148">
            <v>105.325625</v>
          </cell>
          <cell r="AA148">
            <v>831.64106249999998</v>
          </cell>
        </row>
        <row r="149">
          <cell r="A149">
            <v>145</v>
          </cell>
          <cell r="C149" t="str">
            <v xml:space="preserve">     LTD</v>
          </cell>
          <cell r="D149">
            <v>868.82325000000003</v>
          </cell>
          <cell r="E149">
            <v>0</v>
          </cell>
          <cell r="F149">
            <v>0</v>
          </cell>
          <cell r="G149">
            <v>2201.0962500000001</v>
          </cell>
          <cell r="H149">
            <v>257.21531249999998</v>
          </cell>
          <cell r="I149">
            <v>0</v>
          </cell>
          <cell r="J149">
            <v>34.586500000000001</v>
          </cell>
          <cell r="K149">
            <v>280.08987500000001</v>
          </cell>
          <cell r="L149">
            <v>8.0346250000000001</v>
          </cell>
          <cell r="M149">
            <v>24.520375000000001</v>
          </cell>
          <cell r="N149">
            <v>984.42856250000011</v>
          </cell>
          <cell r="O149">
            <v>74.504625000000004</v>
          </cell>
          <cell r="P149">
            <v>0</v>
          </cell>
          <cell r="Q149">
            <v>975.20818750000001</v>
          </cell>
          <cell r="R149">
            <v>0</v>
          </cell>
          <cell r="S149">
            <v>5708.5075624999999</v>
          </cell>
          <cell r="U149" t="e">
            <v>#REF!</v>
          </cell>
          <cell r="V149">
            <v>2201.0962500000001</v>
          </cell>
          <cell r="W149">
            <v>0</v>
          </cell>
          <cell r="X149">
            <v>2381.37275</v>
          </cell>
          <cell r="Y149">
            <v>5708.5075624999999</v>
          </cell>
          <cell r="Z149">
            <v>34.586500000000001</v>
          </cell>
          <cell r="AA149">
            <v>280.08987500000001</v>
          </cell>
        </row>
        <row r="150">
          <cell r="A150">
            <v>146</v>
          </cell>
          <cell r="C150" t="str">
            <v xml:space="preserve">     Retirees</v>
          </cell>
          <cell r="D150">
            <v>5830.2349672812543</v>
          </cell>
          <cell r="E150">
            <v>6259.7617692968752</v>
          </cell>
          <cell r="F150">
            <v>4987.4043585312511</v>
          </cell>
          <cell r="G150">
            <v>199209.1393677656</v>
          </cell>
          <cell r="H150">
            <v>0</v>
          </cell>
          <cell r="I150">
            <v>7776.7828636093782</v>
          </cell>
          <cell r="J150">
            <v>11869.184477679688</v>
          </cell>
          <cell r="K150">
            <v>17634.379271765625</v>
          </cell>
          <cell r="L150">
            <v>431.04846484375008</v>
          </cell>
          <cell r="M150">
            <v>182.93519612499995</v>
          </cell>
          <cell r="N150">
            <v>32156.230266812498</v>
          </cell>
          <cell r="O150">
            <v>9572.8310526562509</v>
          </cell>
          <cell r="P150">
            <v>54.809062500000003</v>
          </cell>
          <cell r="Q150">
            <v>45364.375129859378</v>
          </cell>
          <cell r="R150">
            <v>0</v>
          </cell>
          <cell r="S150">
            <v>341329.11624872655</v>
          </cell>
          <cell r="U150" t="e">
            <v>#REF!</v>
          </cell>
          <cell r="V150">
            <v>199209.1393677656</v>
          </cell>
          <cell r="W150">
            <v>0</v>
          </cell>
          <cell r="X150">
            <v>122253.19728077346</v>
          </cell>
          <cell r="Y150">
            <v>341329.11624872655</v>
          </cell>
          <cell r="Z150">
            <v>11869.184477679688</v>
          </cell>
          <cell r="AA150">
            <v>17634.379271765625</v>
          </cell>
        </row>
        <row r="151">
          <cell r="A151">
            <v>147</v>
          </cell>
          <cell r="C151" t="str">
            <v xml:space="preserve">     Total</v>
          </cell>
          <cell r="D151">
            <v>25609.023092281255</v>
          </cell>
          <cell r="E151">
            <v>6259.7617692968752</v>
          </cell>
          <cell r="F151">
            <v>5012.0936710312508</v>
          </cell>
          <cell r="G151">
            <v>271747.0248052656</v>
          </cell>
          <cell r="H151">
            <v>35938.491937500003</v>
          </cell>
          <cell r="I151">
            <v>7776.7828636093782</v>
          </cell>
          <cell r="J151">
            <v>12009.096602679689</v>
          </cell>
          <cell r="K151">
            <v>18746.110209265626</v>
          </cell>
          <cell r="L151">
            <v>4082.5634648437499</v>
          </cell>
          <cell r="M151">
            <v>1404.8516336250002</v>
          </cell>
          <cell r="N151">
            <v>42741.1485168125</v>
          </cell>
          <cell r="O151">
            <v>22074.405802656249</v>
          </cell>
          <cell r="P151">
            <v>134.43600000000001</v>
          </cell>
          <cell r="Q151">
            <v>64499.78019235938</v>
          </cell>
          <cell r="R151">
            <v>365.5223125</v>
          </cell>
          <cell r="S151">
            <v>518401.09287372645</v>
          </cell>
          <cell r="U151" t="e">
            <v>#REF!</v>
          </cell>
          <cell r="V151">
            <v>271747.0248052656</v>
          </cell>
          <cell r="W151">
            <v>0</v>
          </cell>
          <cell r="X151">
            <v>170704.48609327344</v>
          </cell>
          <cell r="Y151">
            <v>518401.09287372645</v>
          </cell>
          <cell r="Z151">
            <v>12009.096602679689</v>
          </cell>
          <cell r="AA151">
            <v>18746.110209265626</v>
          </cell>
        </row>
        <row r="152">
          <cell r="A152">
            <v>148</v>
          </cell>
          <cell r="C152" t="str">
            <v xml:space="preserve">   Total</v>
          </cell>
          <cell r="D152">
            <v>25609.023092281255</v>
          </cell>
          <cell r="E152">
            <v>6259.7617692968752</v>
          </cell>
          <cell r="F152">
            <v>5012.0936710312508</v>
          </cell>
          <cell r="G152">
            <v>271747.0248052656</v>
          </cell>
          <cell r="H152">
            <v>35938.491937500003</v>
          </cell>
          <cell r="I152">
            <v>7776.7828636093782</v>
          </cell>
          <cell r="J152">
            <v>12009.096602679689</v>
          </cell>
          <cell r="K152">
            <v>18746.110209265626</v>
          </cell>
          <cell r="L152">
            <v>4082.5634648437499</v>
          </cell>
          <cell r="M152">
            <v>1404.8516336250002</v>
          </cell>
          <cell r="N152">
            <v>42741.1485168125</v>
          </cell>
          <cell r="O152">
            <v>22074.405802656249</v>
          </cell>
          <cell r="P152">
            <v>134.43600000000001</v>
          </cell>
          <cell r="Q152">
            <v>64499.78019235938</v>
          </cell>
          <cell r="R152">
            <v>365.5223125</v>
          </cell>
          <cell r="S152">
            <v>518401.09287372645</v>
          </cell>
          <cell r="V152">
            <v>271747.0248052656</v>
          </cell>
          <cell r="W152">
            <v>0</v>
          </cell>
          <cell r="X152">
            <v>170704.48609327344</v>
          </cell>
          <cell r="Y152">
            <v>518401.09287372645</v>
          </cell>
          <cell r="Z152">
            <v>12009.096602679689</v>
          </cell>
          <cell r="AA152">
            <v>18746.110209265626</v>
          </cell>
        </row>
        <row r="153">
          <cell r="A153">
            <v>149</v>
          </cell>
        </row>
        <row r="154">
          <cell r="A154">
            <v>150</v>
          </cell>
          <cell r="C154" t="str">
            <v>Prior Service Cost Amortization Schedule, 12/31/2002</v>
          </cell>
        </row>
        <row r="155">
          <cell r="A155">
            <v>151</v>
          </cell>
          <cell r="D155" t="str">
            <v>002A</v>
          </cell>
          <cell r="E155" t="str">
            <v>002A</v>
          </cell>
          <cell r="F155" t="str">
            <v>002R</v>
          </cell>
          <cell r="G155" t="str">
            <v>003A</v>
          </cell>
          <cell r="H155" t="str">
            <v>004A</v>
          </cell>
          <cell r="I155" t="str">
            <v>004A</v>
          </cell>
          <cell r="J155" t="str">
            <v>024A</v>
          </cell>
          <cell r="K155">
            <v>27</v>
          </cell>
          <cell r="L155">
            <v>33</v>
          </cell>
          <cell r="M155" t="str">
            <v>036A</v>
          </cell>
          <cell r="N155" t="str">
            <v>062A</v>
          </cell>
          <cell r="O155" t="str">
            <v>072A</v>
          </cell>
          <cell r="P155" t="str">
            <v>077A</v>
          </cell>
          <cell r="Q155" t="str">
            <v>082A</v>
          </cell>
          <cell r="R155">
            <v>93</v>
          </cell>
          <cell r="S155" t="str">
            <v>Total</v>
          </cell>
        </row>
        <row r="156">
          <cell r="A156">
            <v>152</v>
          </cell>
          <cell r="C156" t="str">
            <v>Prior Service Cost 1</v>
          </cell>
        </row>
        <row r="157">
          <cell r="A157">
            <v>153</v>
          </cell>
          <cell r="C157" t="str">
            <v xml:space="preserve">    Effective Date</v>
          </cell>
          <cell r="D157">
            <v>36161</v>
          </cell>
          <cell r="E157">
            <v>36161</v>
          </cell>
          <cell r="F157">
            <v>36161</v>
          </cell>
          <cell r="G157">
            <v>36161</v>
          </cell>
          <cell r="H157">
            <v>36161</v>
          </cell>
          <cell r="I157">
            <v>36161</v>
          </cell>
          <cell r="J157">
            <v>36161</v>
          </cell>
          <cell r="K157">
            <v>36161</v>
          </cell>
          <cell r="L157">
            <v>36161</v>
          </cell>
          <cell r="M157">
            <v>36161</v>
          </cell>
          <cell r="N157">
            <v>36161</v>
          </cell>
          <cell r="O157">
            <v>36161</v>
          </cell>
          <cell r="P157">
            <v>36161</v>
          </cell>
          <cell r="Q157">
            <v>36161</v>
          </cell>
          <cell r="R157">
            <v>36161</v>
          </cell>
          <cell r="S157">
            <v>36161</v>
          </cell>
        </row>
        <row r="158">
          <cell r="A158">
            <v>154</v>
          </cell>
          <cell r="C158" t="str">
            <v xml:space="preserve">    Initial Unrecognized PSC</v>
          </cell>
          <cell r="D158">
            <v>9860</v>
          </cell>
          <cell r="E158">
            <v>0</v>
          </cell>
          <cell r="F158">
            <v>3</v>
          </cell>
          <cell r="G158">
            <v>35586</v>
          </cell>
          <cell r="H158">
            <v>21583</v>
          </cell>
          <cell r="I158">
            <v>0</v>
          </cell>
          <cell r="J158">
            <v>89</v>
          </cell>
          <cell r="K158">
            <v>944</v>
          </cell>
          <cell r="L158">
            <v>4204</v>
          </cell>
          <cell r="M158">
            <v>132</v>
          </cell>
          <cell r="N158">
            <v>7209</v>
          </cell>
          <cell r="O158">
            <v>7967</v>
          </cell>
          <cell r="P158">
            <v>13</v>
          </cell>
          <cell r="Q158">
            <v>11310</v>
          </cell>
          <cell r="R158">
            <v>18</v>
          </cell>
          <cell r="S158">
            <v>98918</v>
          </cell>
          <cell r="V158">
            <v>35586</v>
          </cell>
          <cell r="W158">
            <v>0</v>
          </cell>
          <cell r="X158">
            <v>31871</v>
          </cell>
          <cell r="Y158">
            <v>98918</v>
          </cell>
          <cell r="Z158">
            <v>89</v>
          </cell>
          <cell r="AA158">
            <v>944</v>
          </cell>
        </row>
        <row r="159">
          <cell r="A159">
            <v>155</v>
          </cell>
          <cell r="C159" t="str">
            <v xml:space="preserve">    Unrecognized Balance, 12/31/2002</v>
          </cell>
          <cell r="D159">
            <v>5974</v>
          </cell>
          <cell r="E159">
            <v>0</v>
          </cell>
          <cell r="F159">
            <v>2</v>
          </cell>
          <cell r="G159">
            <v>21562</v>
          </cell>
          <cell r="H159">
            <v>13077</v>
          </cell>
          <cell r="I159">
            <v>0</v>
          </cell>
          <cell r="J159">
            <v>54</v>
          </cell>
          <cell r="K159">
            <v>572</v>
          </cell>
          <cell r="L159">
            <v>2547</v>
          </cell>
          <cell r="M159">
            <v>80</v>
          </cell>
          <cell r="N159">
            <v>4368</v>
          </cell>
          <cell r="O159">
            <v>4827</v>
          </cell>
          <cell r="P159">
            <v>8</v>
          </cell>
          <cell r="Q159">
            <v>6853</v>
          </cell>
          <cell r="R159">
            <v>11</v>
          </cell>
          <cell r="S159">
            <v>59935</v>
          </cell>
          <cell r="V159">
            <v>21562</v>
          </cell>
          <cell r="W159">
            <v>0</v>
          </cell>
          <cell r="X159">
            <v>19311</v>
          </cell>
          <cell r="Y159">
            <v>59935</v>
          </cell>
          <cell r="Z159">
            <v>54</v>
          </cell>
          <cell r="AA159">
            <v>572</v>
          </cell>
        </row>
        <row r="160">
          <cell r="A160">
            <v>156</v>
          </cell>
          <cell r="C160" t="str">
            <v xml:space="preserve">    Amortization Amount</v>
          </cell>
          <cell r="D160">
            <v>580</v>
          </cell>
          <cell r="E160">
            <v>0</v>
          </cell>
          <cell r="F160">
            <v>0</v>
          </cell>
          <cell r="G160">
            <v>2097</v>
          </cell>
          <cell r="H160">
            <v>1266</v>
          </cell>
          <cell r="I160">
            <v>0</v>
          </cell>
          <cell r="J160">
            <v>5</v>
          </cell>
          <cell r="K160">
            <v>56</v>
          </cell>
          <cell r="L160">
            <v>248</v>
          </cell>
          <cell r="M160">
            <v>8</v>
          </cell>
          <cell r="N160">
            <v>425</v>
          </cell>
          <cell r="O160">
            <v>470</v>
          </cell>
          <cell r="P160">
            <v>1</v>
          </cell>
          <cell r="Q160">
            <v>667</v>
          </cell>
          <cell r="R160">
            <v>1</v>
          </cell>
          <cell r="S160">
            <v>5824</v>
          </cell>
          <cell r="V160">
            <v>2097</v>
          </cell>
          <cell r="W160">
            <v>0</v>
          </cell>
          <cell r="X160">
            <v>1880</v>
          </cell>
          <cell r="Y160">
            <v>5824</v>
          </cell>
          <cell r="Z160">
            <v>5</v>
          </cell>
          <cell r="AA160">
            <v>56</v>
          </cell>
        </row>
        <row r="161">
          <cell r="A161">
            <v>157</v>
          </cell>
          <cell r="C161" t="str">
            <v>Prior Service Cost 2</v>
          </cell>
        </row>
        <row r="162">
          <cell r="A162">
            <v>158</v>
          </cell>
          <cell r="C162" t="str">
            <v xml:space="preserve">    Effective Date</v>
          </cell>
          <cell r="D162">
            <v>36892</v>
          </cell>
          <cell r="E162">
            <v>36892</v>
          </cell>
          <cell r="F162">
            <v>36892</v>
          </cell>
          <cell r="G162">
            <v>36892</v>
          </cell>
          <cell r="H162">
            <v>36892</v>
          </cell>
          <cell r="I162">
            <v>36892</v>
          </cell>
          <cell r="J162">
            <v>36892</v>
          </cell>
          <cell r="K162">
            <v>36892</v>
          </cell>
          <cell r="L162">
            <v>36892</v>
          </cell>
          <cell r="M162">
            <v>36892</v>
          </cell>
          <cell r="N162">
            <v>36892</v>
          </cell>
          <cell r="O162">
            <v>36892</v>
          </cell>
          <cell r="P162">
            <v>36892</v>
          </cell>
          <cell r="Q162">
            <v>36892</v>
          </cell>
          <cell r="R162">
            <v>36892</v>
          </cell>
          <cell r="S162">
            <v>36892</v>
          </cell>
        </row>
        <row r="163">
          <cell r="A163">
            <v>159</v>
          </cell>
          <cell r="C163" t="str">
            <v xml:space="preserve">    Initial Unrecognized PSC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A164">
            <v>160</v>
          </cell>
          <cell r="C164" t="str">
            <v xml:space="preserve">    Unrecognized Balance, 12/31/2002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</row>
        <row r="165">
          <cell r="A165">
            <v>161</v>
          </cell>
          <cell r="C165" t="str">
            <v xml:space="preserve">    Amortization Amount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</row>
        <row r="166">
          <cell r="A166">
            <v>162</v>
          </cell>
        </row>
        <row r="167">
          <cell r="A167">
            <v>163</v>
          </cell>
          <cell r="C167" t="str">
            <v>Change in Projected Benefit Obligation</v>
          </cell>
        </row>
        <row r="168">
          <cell r="A168">
            <v>164</v>
          </cell>
          <cell r="D168" t="str">
            <v>002A</v>
          </cell>
          <cell r="E168" t="str">
            <v>002A</v>
          </cell>
          <cell r="F168" t="str">
            <v>002R</v>
          </cell>
          <cell r="G168" t="str">
            <v>003A</v>
          </cell>
          <cell r="H168" t="str">
            <v>004A</v>
          </cell>
          <cell r="I168" t="str">
            <v>004A</v>
          </cell>
          <cell r="J168" t="str">
            <v>024A</v>
          </cell>
          <cell r="K168">
            <v>27</v>
          </cell>
          <cell r="L168">
            <v>33</v>
          </cell>
          <cell r="M168" t="str">
            <v>036A</v>
          </cell>
          <cell r="N168" t="str">
            <v>062A</v>
          </cell>
          <cell r="O168" t="str">
            <v>072A</v>
          </cell>
          <cell r="P168" t="str">
            <v>077A</v>
          </cell>
          <cell r="Q168" t="str">
            <v>082A</v>
          </cell>
          <cell r="R168">
            <v>93</v>
          </cell>
          <cell r="S168" t="str">
            <v>Total</v>
          </cell>
        </row>
        <row r="169">
          <cell r="A169">
            <v>165</v>
          </cell>
          <cell r="C169" t="str">
            <v>Projected Benefit Obligation, 12/31/2002</v>
          </cell>
          <cell r="D169">
            <v>33570</v>
          </cell>
          <cell r="E169">
            <v>5982</v>
          </cell>
          <cell r="F169">
            <v>4701</v>
          </cell>
          <cell r="G169">
            <v>238379</v>
          </cell>
          <cell r="H169">
            <v>35238</v>
          </cell>
          <cell r="I169">
            <v>8869</v>
          </cell>
          <cell r="J169">
            <v>12088</v>
          </cell>
          <cell r="K169">
            <v>14749</v>
          </cell>
          <cell r="L169">
            <v>3435</v>
          </cell>
          <cell r="M169">
            <v>1368</v>
          </cell>
          <cell r="N169">
            <v>37041</v>
          </cell>
          <cell r="O169">
            <v>18035</v>
          </cell>
          <cell r="P169">
            <v>96</v>
          </cell>
          <cell r="Q169">
            <v>63846</v>
          </cell>
          <cell r="R169">
            <v>315</v>
          </cell>
          <cell r="S169">
            <v>477712</v>
          </cell>
          <cell r="V169">
            <v>238379</v>
          </cell>
          <cell r="W169">
            <v>0</v>
          </cell>
          <cell r="X169">
            <v>155359</v>
          </cell>
          <cell r="Y169">
            <v>477712</v>
          </cell>
          <cell r="Z169">
            <v>12088</v>
          </cell>
          <cell r="AA169">
            <v>14749</v>
          </cell>
        </row>
        <row r="170">
          <cell r="A170">
            <v>166</v>
          </cell>
          <cell r="C170" t="str">
            <v>Service Cost, 2003</v>
          </cell>
          <cell r="D170">
            <v>514</v>
          </cell>
          <cell r="E170">
            <v>0</v>
          </cell>
          <cell r="F170">
            <v>0</v>
          </cell>
          <cell r="G170">
            <v>1207</v>
          </cell>
          <cell r="H170">
            <v>745</v>
          </cell>
          <cell r="I170">
            <v>0</v>
          </cell>
          <cell r="J170">
            <v>5</v>
          </cell>
          <cell r="K170">
            <v>49</v>
          </cell>
          <cell r="L170">
            <v>131</v>
          </cell>
          <cell r="M170">
            <v>45</v>
          </cell>
          <cell r="N170">
            <v>411</v>
          </cell>
          <cell r="O170">
            <v>523</v>
          </cell>
          <cell r="P170">
            <v>10</v>
          </cell>
          <cell r="Q170">
            <v>690</v>
          </cell>
          <cell r="R170">
            <v>19</v>
          </cell>
          <cell r="S170">
            <v>4349</v>
          </cell>
          <cell r="V170">
            <v>1207</v>
          </cell>
          <cell r="W170">
            <v>0</v>
          </cell>
          <cell r="X170">
            <v>1864</v>
          </cell>
          <cell r="Y170">
            <v>4349</v>
          </cell>
          <cell r="Z170">
            <v>5</v>
          </cell>
          <cell r="AA170">
            <v>49</v>
          </cell>
        </row>
        <row r="171">
          <cell r="A171">
            <v>167</v>
          </cell>
          <cell r="C171" t="str">
            <v>Interest Cost, 2003</v>
          </cell>
          <cell r="D171">
            <v>2334</v>
          </cell>
          <cell r="E171">
            <v>381</v>
          </cell>
          <cell r="F171">
            <v>317</v>
          </cell>
          <cell r="G171">
            <v>15840</v>
          </cell>
          <cell r="H171">
            <v>2256</v>
          </cell>
          <cell r="I171">
            <v>536</v>
          </cell>
          <cell r="J171">
            <v>805</v>
          </cell>
          <cell r="K171">
            <v>918</v>
          </cell>
          <cell r="L171">
            <v>221</v>
          </cell>
          <cell r="M171">
            <v>92</v>
          </cell>
          <cell r="N171">
            <v>2434</v>
          </cell>
          <cell r="O171">
            <v>1018</v>
          </cell>
          <cell r="P171">
            <v>6</v>
          </cell>
          <cell r="Q171">
            <v>4158</v>
          </cell>
          <cell r="R171">
            <v>21</v>
          </cell>
          <cell r="S171">
            <v>31337</v>
          </cell>
          <cell r="V171">
            <v>15840</v>
          </cell>
          <cell r="W171">
            <v>0</v>
          </cell>
          <cell r="X171">
            <v>9969</v>
          </cell>
          <cell r="Y171">
            <v>31337</v>
          </cell>
          <cell r="Z171">
            <v>805</v>
          </cell>
          <cell r="AA171">
            <v>918</v>
          </cell>
        </row>
        <row r="172">
          <cell r="A172">
            <v>168</v>
          </cell>
          <cell r="C172" t="str">
            <v>Gross Claims Paid, 2003</v>
          </cell>
          <cell r="D172">
            <v>-9636</v>
          </cell>
          <cell r="E172">
            <v>-68.000000000000014</v>
          </cell>
          <cell r="F172">
            <v>-395</v>
          </cell>
          <cell r="G172">
            <v>-13026.999999999998</v>
          </cell>
          <cell r="H172">
            <v>0</v>
          </cell>
          <cell r="I172">
            <v>-2166</v>
          </cell>
          <cell r="J172">
            <v>-1451</v>
          </cell>
          <cell r="K172">
            <v>-2245</v>
          </cell>
          <cell r="L172">
            <v>-207</v>
          </cell>
          <cell r="M172">
            <v>-117.99999999999999</v>
          </cell>
          <cell r="N172">
            <v>-2971</v>
          </cell>
          <cell r="O172">
            <v>-2749</v>
          </cell>
          <cell r="P172">
            <v>0</v>
          </cell>
          <cell r="Q172">
            <v>-8103.0000000000009</v>
          </cell>
          <cell r="R172">
            <v>0</v>
          </cell>
          <cell r="S172">
            <v>-43136</v>
          </cell>
          <cell r="V172">
            <v>-13026.999999999998</v>
          </cell>
          <cell r="W172">
            <v>0</v>
          </cell>
          <cell r="X172">
            <v>-18239</v>
          </cell>
          <cell r="Y172">
            <v>-43136</v>
          </cell>
          <cell r="Z172">
            <v>-1451</v>
          </cell>
          <cell r="AA172">
            <v>-2245</v>
          </cell>
        </row>
        <row r="173">
          <cell r="A173">
            <v>169</v>
          </cell>
          <cell r="C173" t="str">
            <v>Employee Contributions, 2003</v>
          </cell>
          <cell r="D173">
            <v>2429</v>
          </cell>
          <cell r="E173">
            <v>17</v>
          </cell>
          <cell r="F173">
            <v>100</v>
          </cell>
          <cell r="G173">
            <v>959</v>
          </cell>
          <cell r="H173">
            <v>0</v>
          </cell>
          <cell r="I173">
            <v>546</v>
          </cell>
          <cell r="J173">
            <v>0</v>
          </cell>
          <cell r="K173">
            <v>566</v>
          </cell>
          <cell r="L173">
            <v>52</v>
          </cell>
          <cell r="M173">
            <v>30</v>
          </cell>
          <cell r="N173">
            <v>749</v>
          </cell>
          <cell r="O173">
            <v>693</v>
          </cell>
          <cell r="P173">
            <v>0</v>
          </cell>
          <cell r="Q173">
            <v>2043</v>
          </cell>
          <cell r="R173">
            <v>0</v>
          </cell>
          <cell r="S173">
            <v>8184</v>
          </cell>
          <cell r="V173">
            <v>959</v>
          </cell>
          <cell r="W173">
            <v>0</v>
          </cell>
          <cell r="X173">
            <v>4233</v>
          </cell>
          <cell r="Y173">
            <v>8184</v>
          </cell>
          <cell r="Z173">
            <v>0</v>
          </cell>
          <cell r="AA173">
            <v>566</v>
          </cell>
        </row>
        <row r="174">
          <cell r="A174">
            <v>170</v>
          </cell>
          <cell r="C174" t="str">
            <v>Transfers</v>
          </cell>
          <cell r="H174">
            <v>0</v>
          </cell>
          <cell r="I174">
            <v>0</v>
          </cell>
          <cell r="S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</row>
        <row r="175">
          <cell r="A175">
            <v>171</v>
          </cell>
          <cell r="C175" t="str">
            <v>Plan Amendments</v>
          </cell>
          <cell r="D175">
            <v>-825</v>
          </cell>
          <cell r="E175">
            <v>0</v>
          </cell>
          <cell r="F175">
            <v>0</v>
          </cell>
          <cell r="G175">
            <v>-1317</v>
          </cell>
          <cell r="H175">
            <v>-838</v>
          </cell>
          <cell r="I175">
            <v>0</v>
          </cell>
          <cell r="J175">
            <v>-5</v>
          </cell>
          <cell r="K175">
            <v>-44</v>
          </cell>
          <cell r="L175">
            <v>-182</v>
          </cell>
          <cell r="M175">
            <v>-59</v>
          </cell>
          <cell r="N175">
            <v>-439</v>
          </cell>
          <cell r="O175">
            <v>-635</v>
          </cell>
          <cell r="P175">
            <v>-8</v>
          </cell>
          <cell r="Q175">
            <v>-796</v>
          </cell>
          <cell r="R175">
            <v>-19</v>
          </cell>
          <cell r="S175">
            <v>-5167</v>
          </cell>
          <cell r="V175">
            <v>-1317</v>
          </cell>
          <cell r="W175">
            <v>0</v>
          </cell>
          <cell r="X175">
            <v>-2168</v>
          </cell>
          <cell r="Y175">
            <v>-5167</v>
          </cell>
          <cell r="Z175">
            <v>-5</v>
          </cell>
          <cell r="AA175">
            <v>-44</v>
          </cell>
        </row>
        <row r="176">
          <cell r="A176">
            <v>172</v>
          </cell>
          <cell r="C176" t="str">
            <v>Actuarial (Gain) Loss</v>
          </cell>
          <cell r="D176">
            <v>-2776.9769077187448</v>
          </cell>
          <cell r="E176">
            <v>-52.238230703124827</v>
          </cell>
          <cell r="F176">
            <v>289.09367103125078</v>
          </cell>
          <cell r="G176">
            <v>29706.024805265595</v>
          </cell>
          <cell r="H176">
            <v>-1462.5080624999973</v>
          </cell>
          <cell r="I176">
            <v>-8.2171363906218176</v>
          </cell>
          <cell r="J176">
            <v>567.09660267968866</v>
          </cell>
          <cell r="K176">
            <v>4753.1102092656256</v>
          </cell>
          <cell r="L176">
            <v>632.5634648437499</v>
          </cell>
          <cell r="M176">
            <v>46.851633625000204</v>
          </cell>
          <cell r="N176">
            <v>5516.1485168125</v>
          </cell>
          <cell r="O176">
            <v>5189.4058026562489</v>
          </cell>
          <cell r="P176">
            <v>30.436000000000007</v>
          </cell>
          <cell r="Q176">
            <v>2661.7801923593797</v>
          </cell>
          <cell r="R176">
            <v>29.522312499999998</v>
          </cell>
          <cell r="S176">
            <v>45122.092873726549</v>
          </cell>
          <cell r="V176">
            <v>29706.024805265595</v>
          </cell>
          <cell r="W176">
            <v>0</v>
          </cell>
          <cell r="X176">
            <v>19686.486093273445</v>
          </cell>
          <cell r="Y176">
            <v>45122.092873726549</v>
          </cell>
          <cell r="Z176">
            <v>567.09660267968866</v>
          </cell>
          <cell r="AA176">
            <v>4753.1102092656256</v>
          </cell>
        </row>
        <row r="177">
          <cell r="A177">
            <v>173</v>
          </cell>
          <cell r="C177" t="str">
            <v>Projected Benefit Obligation, 12/31/2003</v>
          </cell>
          <cell r="D177">
            <v>25609.023092281255</v>
          </cell>
          <cell r="E177">
            <v>6259.7617692968752</v>
          </cell>
          <cell r="F177">
            <v>5012.0936710312508</v>
          </cell>
          <cell r="G177">
            <v>271747.0248052656</v>
          </cell>
          <cell r="H177">
            <v>35938.491937500003</v>
          </cell>
          <cell r="I177">
            <v>7776.7828636093782</v>
          </cell>
          <cell r="J177">
            <v>12009.096602679689</v>
          </cell>
          <cell r="K177">
            <v>18746.110209265626</v>
          </cell>
          <cell r="L177">
            <v>4082.5634648437499</v>
          </cell>
          <cell r="M177">
            <v>1404.8516336250002</v>
          </cell>
          <cell r="N177">
            <v>42741.1485168125</v>
          </cell>
          <cell r="O177">
            <v>22074.405802656249</v>
          </cell>
          <cell r="P177">
            <v>134.43600000000001</v>
          </cell>
          <cell r="Q177">
            <v>64499.78019235938</v>
          </cell>
          <cell r="R177">
            <v>365.5223125</v>
          </cell>
          <cell r="S177">
            <v>518401.09287372645</v>
          </cell>
          <cell r="V177">
            <v>271747.0248052656</v>
          </cell>
          <cell r="W177">
            <v>0</v>
          </cell>
          <cell r="X177">
            <v>170704.48609327344</v>
          </cell>
          <cell r="Y177">
            <v>518401.09287372645</v>
          </cell>
          <cell r="Z177">
            <v>12009.096602679689</v>
          </cell>
          <cell r="AA177">
            <v>18746.110209265626</v>
          </cell>
        </row>
        <row r="178">
          <cell r="A178">
            <v>174</v>
          </cell>
        </row>
        <row r="179">
          <cell r="A179">
            <v>175</v>
          </cell>
          <cell r="C179" t="str">
            <v>Change in Plan Assets</v>
          </cell>
        </row>
        <row r="180">
          <cell r="A180">
            <v>176</v>
          </cell>
          <cell r="D180" t="str">
            <v>002A</v>
          </cell>
          <cell r="E180" t="str">
            <v>002A</v>
          </cell>
          <cell r="F180" t="str">
            <v>002R</v>
          </cell>
          <cell r="G180" t="str">
            <v>003A</v>
          </cell>
          <cell r="H180" t="str">
            <v>004A</v>
          </cell>
          <cell r="I180" t="str">
            <v>004A</v>
          </cell>
          <cell r="J180" t="str">
            <v>024A</v>
          </cell>
          <cell r="K180">
            <v>27</v>
          </cell>
          <cell r="L180">
            <v>33</v>
          </cell>
          <cell r="M180" t="str">
            <v>036A</v>
          </cell>
          <cell r="N180" t="str">
            <v>062A</v>
          </cell>
          <cell r="O180" t="str">
            <v>072A</v>
          </cell>
          <cell r="P180" t="str">
            <v>077A</v>
          </cell>
          <cell r="Q180" t="str">
            <v>082A</v>
          </cell>
          <cell r="R180">
            <v>93</v>
          </cell>
          <cell r="S180" t="str">
            <v>Total</v>
          </cell>
        </row>
        <row r="181">
          <cell r="A181">
            <v>177</v>
          </cell>
          <cell r="C181" t="str">
            <v>Market Value of Assets, 12/31/2002</v>
          </cell>
          <cell r="D181">
            <v>0</v>
          </cell>
          <cell r="E181">
            <v>0</v>
          </cell>
          <cell r="F181">
            <v>0</v>
          </cell>
          <cell r="G181">
            <v>97334</v>
          </cell>
          <cell r="H181">
            <v>15700</v>
          </cell>
          <cell r="I181">
            <v>0</v>
          </cell>
          <cell r="J181">
            <v>4757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13501</v>
          </cell>
          <cell r="P181">
            <v>0</v>
          </cell>
          <cell r="Q181">
            <v>0</v>
          </cell>
          <cell r="R181">
            <v>0</v>
          </cell>
          <cell r="S181">
            <v>131292</v>
          </cell>
          <cell r="V181">
            <v>97334</v>
          </cell>
          <cell r="W181">
            <v>0</v>
          </cell>
          <cell r="X181">
            <v>18258</v>
          </cell>
          <cell r="Y181">
            <v>131292</v>
          </cell>
          <cell r="Z181">
            <v>4757</v>
          </cell>
          <cell r="AA181">
            <v>0</v>
          </cell>
        </row>
        <row r="182">
          <cell r="A182">
            <v>178</v>
          </cell>
          <cell r="C182" t="str">
            <v>Employer Contributions, 2003</v>
          </cell>
          <cell r="D182">
            <v>7205</v>
          </cell>
          <cell r="E182">
            <v>51</v>
          </cell>
          <cell r="F182">
            <v>296</v>
          </cell>
          <cell r="G182">
            <v>10494</v>
          </cell>
          <cell r="H182">
            <v>0</v>
          </cell>
          <cell r="I182">
            <v>1620</v>
          </cell>
          <cell r="J182">
            <v>1245</v>
          </cell>
          <cell r="K182">
            <v>1679</v>
          </cell>
          <cell r="L182">
            <v>155</v>
          </cell>
          <cell r="M182">
            <v>88</v>
          </cell>
          <cell r="N182">
            <v>2222</v>
          </cell>
          <cell r="O182">
            <v>2056</v>
          </cell>
          <cell r="P182">
            <v>0</v>
          </cell>
          <cell r="Q182">
            <v>6060</v>
          </cell>
          <cell r="R182">
            <v>0</v>
          </cell>
          <cell r="S182">
            <v>33171</v>
          </cell>
          <cell r="V182">
            <v>10494</v>
          </cell>
          <cell r="W182">
            <v>0</v>
          </cell>
          <cell r="X182">
            <v>13801</v>
          </cell>
          <cell r="Y182">
            <v>33171</v>
          </cell>
          <cell r="Z182">
            <v>1245</v>
          </cell>
          <cell r="AA182">
            <v>1679</v>
          </cell>
        </row>
        <row r="183">
          <cell r="A183">
            <v>179</v>
          </cell>
          <cell r="C183" t="str">
            <v>Employee Contributions, 2003</v>
          </cell>
          <cell r="D183">
            <v>2429</v>
          </cell>
          <cell r="E183">
            <v>17</v>
          </cell>
          <cell r="F183">
            <v>100</v>
          </cell>
          <cell r="G183">
            <v>959</v>
          </cell>
          <cell r="H183">
            <v>0</v>
          </cell>
          <cell r="I183">
            <v>546</v>
          </cell>
          <cell r="J183">
            <v>0</v>
          </cell>
          <cell r="K183">
            <v>566</v>
          </cell>
          <cell r="L183">
            <v>52</v>
          </cell>
          <cell r="M183">
            <v>30</v>
          </cell>
          <cell r="N183">
            <v>749</v>
          </cell>
          <cell r="O183">
            <v>693</v>
          </cell>
          <cell r="P183">
            <v>0</v>
          </cell>
          <cell r="Q183">
            <v>2043</v>
          </cell>
          <cell r="R183">
            <v>0</v>
          </cell>
          <cell r="S183">
            <v>8184</v>
          </cell>
          <cell r="V183">
            <v>959</v>
          </cell>
          <cell r="W183">
            <v>0</v>
          </cell>
          <cell r="X183">
            <v>4233</v>
          </cell>
          <cell r="Y183">
            <v>8184</v>
          </cell>
          <cell r="Z183">
            <v>0</v>
          </cell>
          <cell r="AA183">
            <v>566</v>
          </cell>
        </row>
        <row r="184">
          <cell r="A184">
            <v>180</v>
          </cell>
          <cell r="C184" t="str">
            <v>Gross Claims Paid, 2003</v>
          </cell>
          <cell r="D184">
            <v>-9636</v>
          </cell>
          <cell r="E184">
            <v>-68.000000000000014</v>
          </cell>
          <cell r="F184">
            <v>-395</v>
          </cell>
          <cell r="G184">
            <v>-13026.999999999998</v>
          </cell>
          <cell r="H184">
            <v>0</v>
          </cell>
          <cell r="I184">
            <v>-2166</v>
          </cell>
          <cell r="J184">
            <v>-1451</v>
          </cell>
          <cell r="K184">
            <v>-2245</v>
          </cell>
          <cell r="L184">
            <v>-207</v>
          </cell>
          <cell r="M184">
            <v>-117.99999999999999</v>
          </cell>
          <cell r="N184">
            <v>-2971</v>
          </cell>
          <cell r="O184">
            <v>-2749</v>
          </cell>
          <cell r="P184">
            <v>0</v>
          </cell>
          <cell r="Q184">
            <v>-8103.0000000000009</v>
          </cell>
          <cell r="R184">
            <v>0</v>
          </cell>
          <cell r="S184">
            <v>-43136</v>
          </cell>
          <cell r="V184">
            <v>-13026.999999999998</v>
          </cell>
          <cell r="W184">
            <v>0</v>
          </cell>
          <cell r="X184">
            <v>-18239</v>
          </cell>
          <cell r="Y184">
            <v>-43136</v>
          </cell>
          <cell r="Z184">
            <v>-1451</v>
          </cell>
          <cell r="AA184">
            <v>-2245</v>
          </cell>
        </row>
        <row r="185">
          <cell r="A185">
            <v>181</v>
          </cell>
          <cell r="C185" t="str">
            <v>Actual Return on Assets</v>
          </cell>
          <cell r="D185">
            <v>2</v>
          </cell>
          <cell r="E185">
            <v>0</v>
          </cell>
          <cell r="F185">
            <v>-1</v>
          </cell>
          <cell r="G185">
            <v>15554</v>
          </cell>
          <cell r="H185">
            <v>-1849</v>
          </cell>
          <cell r="I185">
            <v>3924</v>
          </cell>
          <cell r="J185">
            <v>784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2445</v>
          </cell>
          <cell r="P185">
            <v>0</v>
          </cell>
          <cell r="Q185">
            <v>0</v>
          </cell>
          <cell r="R185">
            <v>0</v>
          </cell>
          <cell r="S185">
            <v>20859</v>
          </cell>
          <cell r="V185">
            <v>15554</v>
          </cell>
          <cell r="W185">
            <v>0</v>
          </cell>
          <cell r="X185">
            <v>3228</v>
          </cell>
          <cell r="Y185">
            <v>20859</v>
          </cell>
          <cell r="Z185">
            <v>784</v>
          </cell>
          <cell r="AA185">
            <v>0</v>
          </cell>
        </row>
        <row r="186">
          <cell r="A186">
            <v>182</v>
          </cell>
          <cell r="C186" t="str">
            <v>Market Value of Assets, 12/31/2003</v>
          </cell>
          <cell r="D186">
            <v>0</v>
          </cell>
          <cell r="E186">
            <v>0</v>
          </cell>
          <cell r="F186">
            <v>0</v>
          </cell>
          <cell r="G186">
            <v>111314</v>
          </cell>
          <cell r="H186">
            <v>13851</v>
          </cell>
          <cell r="I186">
            <v>3924</v>
          </cell>
          <cell r="J186">
            <v>5335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15946</v>
          </cell>
          <cell r="P186">
            <v>0</v>
          </cell>
          <cell r="Q186">
            <v>0</v>
          </cell>
          <cell r="R186">
            <v>0</v>
          </cell>
          <cell r="S186">
            <v>150370</v>
          </cell>
          <cell r="V186">
            <v>111314</v>
          </cell>
          <cell r="W186">
            <v>0</v>
          </cell>
          <cell r="X186">
            <v>21281</v>
          </cell>
          <cell r="Y186">
            <v>150370</v>
          </cell>
          <cell r="Z186">
            <v>5335</v>
          </cell>
          <cell r="AA186">
            <v>0</v>
          </cell>
        </row>
        <row r="187">
          <cell r="A187">
            <v>183</v>
          </cell>
        </row>
        <row r="188">
          <cell r="A188">
            <v>184</v>
          </cell>
          <cell r="C188" t="str">
            <v>Change in Unrecognized Net (Gain) Loss</v>
          </cell>
        </row>
        <row r="189">
          <cell r="A189">
            <v>185</v>
          </cell>
          <cell r="D189" t="str">
            <v>002A</v>
          </cell>
          <cell r="E189" t="str">
            <v>002A</v>
          </cell>
          <cell r="F189" t="str">
            <v>002R</v>
          </cell>
          <cell r="G189" t="str">
            <v>003A</v>
          </cell>
          <cell r="H189" t="str">
            <v>004A</v>
          </cell>
          <cell r="I189" t="str">
            <v>004A</v>
          </cell>
          <cell r="J189" t="str">
            <v>024A</v>
          </cell>
          <cell r="K189">
            <v>27</v>
          </cell>
          <cell r="L189">
            <v>33</v>
          </cell>
          <cell r="M189" t="str">
            <v>036A</v>
          </cell>
          <cell r="N189" t="str">
            <v>062A</v>
          </cell>
          <cell r="O189" t="str">
            <v>072A</v>
          </cell>
          <cell r="P189" t="str">
            <v>077A</v>
          </cell>
          <cell r="Q189" t="str">
            <v>082A</v>
          </cell>
          <cell r="R189">
            <v>93</v>
          </cell>
          <cell r="S189" t="str">
            <v>Total</v>
          </cell>
        </row>
        <row r="190">
          <cell r="A190">
            <v>186</v>
          </cell>
          <cell r="C190" t="str">
            <v>Unrecognized (Gain) Loss, 12/31/2002</v>
          </cell>
          <cell r="D190">
            <v>1574</v>
          </cell>
          <cell r="E190">
            <v>225</v>
          </cell>
          <cell r="F190">
            <v>3893</v>
          </cell>
          <cell r="G190">
            <v>7509</v>
          </cell>
          <cell r="H190">
            <v>-2634</v>
          </cell>
          <cell r="I190">
            <v>-441</v>
          </cell>
          <cell r="J190">
            <v>5279</v>
          </cell>
          <cell r="K190">
            <v>4554</v>
          </cell>
          <cell r="L190">
            <v>-2277</v>
          </cell>
          <cell r="M190">
            <v>672</v>
          </cell>
          <cell r="N190">
            <v>1386</v>
          </cell>
          <cell r="O190">
            <v>-4246</v>
          </cell>
          <cell r="P190">
            <v>-293</v>
          </cell>
          <cell r="Q190">
            <v>11440</v>
          </cell>
          <cell r="R190">
            <v>170</v>
          </cell>
          <cell r="S190">
            <v>26811</v>
          </cell>
          <cell r="W190">
            <v>0</v>
          </cell>
          <cell r="X190">
            <v>20408</v>
          </cell>
          <cell r="Y190">
            <v>26811</v>
          </cell>
        </row>
        <row r="191">
          <cell r="A191">
            <v>187</v>
          </cell>
          <cell r="C191" t="str">
            <v>Amortization of Unrecognized (G) L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188</v>
          </cell>
        </row>
        <row r="193">
          <cell r="A193">
            <v>189</v>
          </cell>
          <cell r="C193" t="str">
            <v>Actual (Return) on Assets</v>
          </cell>
          <cell r="D193">
            <v>-2</v>
          </cell>
          <cell r="E193">
            <v>0</v>
          </cell>
          <cell r="F193">
            <v>1</v>
          </cell>
          <cell r="G193">
            <v>-15554</v>
          </cell>
          <cell r="H193">
            <v>1849</v>
          </cell>
          <cell r="I193">
            <v>-3924</v>
          </cell>
          <cell r="J193">
            <v>-784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-2445</v>
          </cell>
          <cell r="P193">
            <v>0</v>
          </cell>
          <cell r="Q193">
            <v>0</v>
          </cell>
          <cell r="R193">
            <v>0</v>
          </cell>
          <cell r="S193">
            <v>-20859</v>
          </cell>
          <cell r="W193">
            <v>0</v>
          </cell>
          <cell r="X193">
            <v>-3228</v>
          </cell>
          <cell r="Y193">
            <v>-20859</v>
          </cell>
        </row>
        <row r="194">
          <cell r="A194">
            <v>190</v>
          </cell>
          <cell r="C194" t="str">
            <v>Expected Return on Assets</v>
          </cell>
          <cell r="D194">
            <v>0</v>
          </cell>
          <cell r="E194">
            <v>0</v>
          </cell>
          <cell r="F194">
            <v>0</v>
          </cell>
          <cell r="G194">
            <v>8760</v>
          </cell>
          <cell r="H194">
            <v>1413</v>
          </cell>
          <cell r="I194">
            <v>0</v>
          </cell>
          <cell r="J194">
            <v>428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1215</v>
          </cell>
          <cell r="P194">
            <v>0</v>
          </cell>
          <cell r="Q194">
            <v>0</v>
          </cell>
          <cell r="R194">
            <v>0</v>
          </cell>
          <cell r="S194">
            <v>11816</v>
          </cell>
          <cell r="W194">
            <v>0</v>
          </cell>
          <cell r="X194">
            <v>1643</v>
          </cell>
          <cell r="Y194">
            <v>11816</v>
          </cell>
        </row>
        <row r="195">
          <cell r="A195">
            <v>191</v>
          </cell>
          <cell r="C195" t="str">
            <v>Total Asset (Gain) Loss</v>
          </cell>
          <cell r="D195">
            <v>-2</v>
          </cell>
          <cell r="E195">
            <v>0</v>
          </cell>
          <cell r="F195">
            <v>1</v>
          </cell>
          <cell r="G195">
            <v>-6794</v>
          </cell>
          <cell r="H195">
            <v>3262</v>
          </cell>
          <cell r="I195">
            <v>-3924</v>
          </cell>
          <cell r="J195">
            <v>-356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-1230</v>
          </cell>
          <cell r="P195">
            <v>0</v>
          </cell>
          <cell r="Q195">
            <v>0</v>
          </cell>
          <cell r="R195">
            <v>0</v>
          </cell>
          <cell r="S195">
            <v>-9043</v>
          </cell>
          <cell r="W195">
            <v>0</v>
          </cell>
          <cell r="X195">
            <v>-1585</v>
          </cell>
          <cell r="Y195">
            <v>-9043</v>
          </cell>
        </row>
        <row r="196">
          <cell r="A196">
            <v>192</v>
          </cell>
        </row>
        <row r="197">
          <cell r="A197">
            <v>193</v>
          </cell>
          <cell r="C197" t="str">
            <v>Actuarial (Gain) Loss</v>
          </cell>
          <cell r="D197">
            <v>-2776.9769077187448</v>
          </cell>
          <cell r="E197">
            <v>-52.238230703124827</v>
          </cell>
          <cell r="F197">
            <v>289.09367103125078</v>
          </cell>
          <cell r="G197">
            <v>29706.024805265595</v>
          </cell>
          <cell r="H197">
            <v>-1462.5080624999973</v>
          </cell>
          <cell r="I197">
            <v>-8.2171363906218176</v>
          </cell>
          <cell r="J197">
            <v>567.09660267968866</v>
          </cell>
          <cell r="K197">
            <v>4753.1102092656256</v>
          </cell>
          <cell r="L197">
            <v>632.5634648437499</v>
          </cell>
          <cell r="M197">
            <v>46.851633625000204</v>
          </cell>
          <cell r="N197">
            <v>5516.1485168125</v>
          </cell>
          <cell r="O197">
            <v>5189.4058026562489</v>
          </cell>
          <cell r="P197">
            <v>30.436000000000007</v>
          </cell>
          <cell r="Q197">
            <v>2661.7801923593797</v>
          </cell>
          <cell r="R197">
            <v>29.522312499999998</v>
          </cell>
          <cell r="S197">
            <v>45122.092873726549</v>
          </cell>
          <cell r="W197">
            <v>0</v>
          </cell>
          <cell r="X197">
            <v>19686.486093273445</v>
          </cell>
          <cell r="Y197">
            <v>45122.092873726549</v>
          </cell>
        </row>
        <row r="198">
          <cell r="A198">
            <v>194</v>
          </cell>
        </row>
        <row r="199">
          <cell r="A199">
            <v>195</v>
          </cell>
          <cell r="C199" t="str">
            <v>Special Adjustments</v>
          </cell>
          <cell r="O199">
            <v>449</v>
          </cell>
          <cell r="S199">
            <v>449</v>
          </cell>
          <cell r="W199">
            <v>0</v>
          </cell>
          <cell r="X199">
            <v>449</v>
          </cell>
          <cell r="Y199">
            <v>449</v>
          </cell>
        </row>
        <row r="200">
          <cell r="A200">
            <v>196</v>
          </cell>
        </row>
        <row r="201">
          <cell r="A201">
            <v>197</v>
          </cell>
          <cell r="C201" t="str">
            <v>Unrecognized (Gain) Loss, 12/31/2003</v>
          </cell>
          <cell r="D201">
            <v>-1204.9769077187448</v>
          </cell>
          <cell r="E201">
            <v>172.76176929687517</v>
          </cell>
          <cell r="F201">
            <v>4183.0936710312508</v>
          </cell>
          <cell r="G201">
            <v>30421.024805265595</v>
          </cell>
          <cell r="H201">
            <v>-834.50806249999732</v>
          </cell>
          <cell r="I201">
            <v>-4373.2171363906218</v>
          </cell>
          <cell r="J201">
            <v>5490.0966026796887</v>
          </cell>
          <cell r="K201">
            <v>9307.1102092656256</v>
          </cell>
          <cell r="L201">
            <v>-1644.4365351562501</v>
          </cell>
          <cell r="M201">
            <v>718.8516336250002</v>
          </cell>
          <cell r="N201">
            <v>6902.1485168125</v>
          </cell>
          <cell r="O201">
            <v>162.40580265624885</v>
          </cell>
          <cell r="P201">
            <v>-262.56399999999996</v>
          </cell>
          <cell r="Q201">
            <v>14101.78019235938</v>
          </cell>
          <cell r="R201">
            <v>199.5223125</v>
          </cell>
          <cell r="S201">
            <v>63339.092873726549</v>
          </cell>
          <cell r="W201">
            <v>0</v>
          </cell>
          <cell r="X201">
            <v>38958.486093273445</v>
          </cell>
          <cell r="Y201">
            <v>63339.092873726549</v>
          </cell>
        </row>
        <row r="202">
          <cell r="A202">
            <v>198</v>
          </cell>
        </row>
        <row r="203">
          <cell r="A203">
            <v>199</v>
          </cell>
          <cell r="C203" t="str">
            <v>Change in Unrecognized Prior Service Cost</v>
          </cell>
        </row>
        <row r="204">
          <cell r="A204">
            <v>200</v>
          </cell>
          <cell r="D204" t="str">
            <v>002A</v>
          </cell>
          <cell r="E204" t="str">
            <v>002A</v>
          </cell>
          <cell r="F204" t="str">
            <v>002R</v>
          </cell>
          <cell r="G204" t="str">
            <v>003A</v>
          </cell>
          <cell r="H204" t="str">
            <v>004A</v>
          </cell>
          <cell r="I204" t="str">
            <v>004A</v>
          </cell>
          <cell r="J204" t="str">
            <v>024A</v>
          </cell>
          <cell r="K204">
            <v>27</v>
          </cell>
          <cell r="L204">
            <v>33</v>
          </cell>
          <cell r="M204" t="str">
            <v>036A</v>
          </cell>
          <cell r="N204" t="str">
            <v>062A</v>
          </cell>
          <cell r="O204" t="str">
            <v>072A</v>
          </cell>
          <cell r="P204" t="str">
            <v>077A</v>
          </cell>
          <cell r="Q204" t="str">
            <v>082A</v>
          </cell>
          <cell r="R204">
            <v>93</v>
          </cell>
          <cell r="S204" t="str">
            <v>Total</v>
          </cell>
        </row>
        <row r="205">
          <cell r="A205">
            <v>201</v>
          </cell>
          <cell r="C205" t="str">
            <v>Unrecognized PSC, 12/31/2002</v>
          </cell>
          <cell r="D205">
            <v>5974</v>
          </cell>
          <cell r="E205">
            <v>0</v>
          </cell>
          <cell r="F205">
            <v>2</v>
          </cell>
          <cell r="G205">
            <v>21562</v>
          </cell>
          <cell r="H205">
            <v>13077</v>
          </cell>
          <cell r="I205">
            <v>0</v>
          </cell>
          <cell r="J205">
            <v>54</v>
          </cell>
          <cell r="K205">
            <v>572</v>
          </cell>
          <cell r="L205">
            <v>2547</v>
          </cell>
          <cell r="M205">
            <v>80</v>
          </cell>
          <cell r="N205">
            <v>4368</v>
          </cell>
          <cell r="O205">
            <v>4827</v>
          </cell>
          <cell r="P205">
            <v>8</v>
          </cell>
          <cell r="Q205">
            <v>6853</v>
          </cell>
          <cell r="R205">
            <v>11</v>
          </cell>
          <cell r="S205">
            <v>59935</v>
          </cell>
          <cell r="W205">
            <v>0</v>
          </cell>
          <cell r="X205">
            <v>19311</v>
          </cell>
          <cell r="Y205">
            <v>59935</v>
          </cell>
        </row>
        <row r="206">
          <cell r="A206">
            <v>202</v>
          </cell>
          <cell r="C206" t="str">
            <v>Amortization of Unrec. PSC</v>
          </cell>
          <cell r="D206">
            <v>-580</v>
          </cell>
          <cell r="E206">
            <v>0</v>
          </cell>
          <cell r="F206">
            <v>0</v>
          </cell>
          <cell r="G206">
            <v>-2097</v>
          </cell>
          <cell r="H206">
            <v>-1266</v>
          </cell>
          <cell r="I206">
            <v>0</v>
          </cell>
          <cell r="J206">
            <v>-5</v>
          </cell>
          <cell r="K206">
            <v>-56</v>
          </cell>
          <cell r="L206">
            <v>-248</v>
          </cell>
          <cell r="M206">
            <v>-8</v>
          </cell>
          <cell r="N206">
            <v>-425</v>
          </cell>
          <cell r="O206">
            <v>-470</v>
          </cell>
          <cell r="P206">
            <v>-1</v>
          </cell>
          <cell r="Q206">
            <v>-667</v>
          </cell>
          <cell r="R206">
            <v>-1</v>
          </cell>
          <cell r="S206">
            <v>-5824</v>
          </cell>
          <cell r="W206">
            <v>0</v>
          </cell>
          <cell r="X206">
            <v>-1880</v>
          </cell>
          <cell r="Y206">
            <v>-5824</v>
          </cell>
        </row>
        <row r="207">
          <cell r="A207">
            <v>203</v>
          </cell>
          <cell r="C207" t="str">
            <v>New Base, 1/1/2003</v>
          </cell>
          <cell r="D207">
            <v>-825</v>
          </cell>
          <cell r="E207">
            <v>0</v>
          </cell>
          <cell r="F207">
            <v>0</v>
          </cell>
          <cell r="G207">
            <v>-1317</v>
          </cell>
          <cell r="H207">
            <v>-838</v>
          </cell>
          <cell r="I207">
            <v>0</v>
          </cell>
          <cell r="J207">
            <v>-5</v>
          </cell>
          <cell r="K207">
            <v>-44</v>
          </cell>
          <cell r="L207">
            <v>-182</v>
          </cell>
          <cell r="M207">
            <v>-59</v>
          </cell>
          <cell r="N207">
            <v>-439</v>
          </cell>
          <cell r="O207">
            <v>-635</v>
          </cell>
          <cell r="P207">
            <v>-8</v>
          </cell>
          <cell r="Q207">
            <v>-796</v>
          </cell>
          <cell r="R207">
            <v>-19</v>
          </cell>
          <cell r="S207">
            <v>-5167</v>
          </cell>
          <cell r="W207">
            <v>0</v>
          </cell>
          <cell r="X207">
            <v>-2168</v>
          </cell>
          <cell r="Y207">
            <v>-5167</v>
          </cell>
        </row>
        <row r="208">
          <cell r="A208">
            <v>204</v>
          </cell>
          <cell r="C208" t="str">
            <v>Interorganizational Transfers</v>
          </cell>
          <cell r="W208">
            <v>0</v>
          </cell>
          <cell r="X208">
            <v>0</v>
          </cell>
          <cell r="Y208">
            <v>0</v>
          </cell>
        </row>
        <row r="209">
          <cell r="A209">
            <v>205</v>
          </cell>
          <cell r="C209" t="str">
            <v>Unrecognized PSC, 12/31/2003</v>
          </cell>
          <cell r="D209">
            <v>4569</v>
          </cell>
          <cell r="E209">
            <v>0</v>
          </cell>
          <cell r="F209">
            <v>2</v>
          </cell>
          <cell r="G209">
            <v>18148</v>
          </cell>
          <cell r="H209">
            <v>10973</v>
          </cell>
          <cell r="I209">
            <v>0</v>
          </cell>
          <cell r="J209">
            <v>44</v>
          </cell>
          <cell r="K209">
            <v>472</v>
          </cell>
          <cell r="L209">
            <v>2117</v>
          </cell>
          <cell r="M209">
            <v>13</v>
          </cell>
          <cell r="N209">
            <v>3504</v>
          </cell>
          <cell r="O209">
            <v>3722</v>
          </cell>
          <cell r="P209">
            <v>-1</v>
          </cell>
          <cell r="Q209">
            <v>5390</v>
          </cell>
          <cell r="R209">
            <v>-9</v>
          </cell>
          <cell r="S209">
            <v>48944</v>
          </cell>
          <cell r="W209">
            <v>0</v>
          </cell>
          <cell r="X209">
            <v>15263</v>
          </cell>
          <cell r="Y209">
            <v>48944</v>
          </cell>
        </row>
        <row r="210">
          <cell r="A210">
            <v>206</v>
          </cell>
          <cell r="C210" t="str">
            <v>New Prior Service Cost Payment</v>
          </cell>
          <cell r="D210">
            <v>513.10241638937282</v>
          </cell>
          <cell r="E210">
            <v>0</v>
          </cell>
          <cell r="F210">
            <v>0</v>
          </cell>
          <cell r="G210">
            <v>1990.2071301633987</v>
          </cell>
          <cell r="H210">
            <v>1198.0482726476296</v>
          </cell>
          <cell r="I210">
            <v>0</v>
          </cell>
          <cell r="J210">
            <v>4.5945600993295326</v>
          </cell>
          <cell r="K210">
            <v>52.432128874099881</v>
          </cell>
          <cell r="L210">
            <v>233.24198761559498</v>
          </cell>
          <cell r="M210">
            <v>3.2158091720884787</v>
          </cell>
          <cell r="N210">
            <v>389.4023767211329</v>
          </cell>
          <cell r="O210">
            <v>418.50913261485056</v>
          </cell>
          <cell r="P210">
            <v>0.35129615892725141</v>
          </cell>
          <cell r="Q210">
            <v>602.45396781326156</v>
          </cell>
          <cell r="R210">
            <v>-0.5406716225477779</v>
          </cell>
          <cell r="S210">
            <v>5405.0184066471384</v>
          </cell>
        </row>
        <row r="211">
          <cell r="A211">
            <v>207</v>
          </cell>
          <cell r="C211" t="str">
            <v xml:space="preserve">Change in Unrecognized Transition Obligation </v>
          </cell>
        </row>
        <row r="212">
          <cell r="A212">
            <v>208</v>
          </cell>
          <cell r="D212" t="str">
            <v>002A</v>
          </cell>
          <cell r="E212" t="str">
            <v>002A</v>
          </cell>
          <cell r="G212" t="str">
            <v>003A</v>
          </cell>
          <cell r="H212" t="str">
            <v>004A</v>
          </cell>
          <cell r="I212" t="str">
            <v>004A</v>
          </cell>
          <cell r="J212" t="str">
            <v>024A</v>
          </cell>
          <cell r="K212">
            <v>27</v>
          </cell>
          <cell r="L212">
            <v>33</v>
          </cell>
          <cell r="M212" t="str">
            <v>036A</v>
          </cell>
          <cell r="N212" t="str">
            <v>062A</v>
          </cell>
          <cell r="O212" t="str">
            <v>072A</v>
          </cell>
          <cell r="P212" t="str">
            <v>077A</v>
          </cell>
          <cell r="Q212" t="str">
            <v>082A</v>
          </cell>
          <cell r="R212">
            <v>93</v>
          </cell>
          <cell r="S212" t="str">
            <v>Total</v>
          </cell>
        </row>
        <row r="213">
          <cell r="A213">
            <v>209</v>
          </cell>
          <cell r="C213" t="str">
            <v>Unrecognized TO, 12/31/2002</v>
          </cell>
          <cell r="D213">
            <v>10651</v>
          </cell>
          <cell r="E213">
            <v>0</v>
          </cell>
          <cell r="F213">
            <v>0</v>
          </cell>
          <cell r="G213">
            <v>67771</v>
          </cell>
          <cell r="H213">
            <v>8029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86451</v>
          </cell>
        </row>
        <row r="214">
          <cell r="A214">
            <v>210</v>
          </cell>
          <cell r="C214" t="str">
            <v>Amortization of Unrec. TO</v>
          </cell>
          <cell r="D214">
            <v>-905</v>
          </cell>
          <cell r="E214">
            <v>0</v>
          </cell>
          <cell r="F214">
            <v>0</v>
          </cell>
          <cell r="G214">
            <v>-5760</v>
          </cell>
          <cell r="H214">
            <v>-682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-7347</v>
          </cell>
        </row>
        <row r="215">
          <cell r="A215">
            <v>211</v>
          </cell>
          <cell r="C215" t="str">
            <v>Interorganizational Transfers</v>
          </cell>
          <cell r="W215">
            <v>0</v>
          </cell>
          <cell r="X215">
            <v>0</v>
          </cell>
          <cell r="Y215">
            <v>0</v>
          </cell>
        </row>
        <row r="216">
          <cell r="A216">
            <v>212</v>
          </cell>
          <cell r="C216" t="str">
            <v>Unrecognized TO, 12/31/2003</v>
          </cell>
          <cell r="D216">
            <v>9746</v>
          </cell>
          <cell r="E216">
            <v>0</v>
          </cell>
          <cell r="F216">
            <v>0</v>
          </cell>
          <cell r="G216">
            <v>62011</v>
          </cell>
          <cell r="H216">
            <v>7347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79104</v>
          </cell>
        </row>
        <row r="217">
          <cell r="A217">
            <v>213</v>
          </cell>
          <cell r="C217" t="str">
            <v>Accrued/Prepaid Transfer Amounts</v>
          </cell>
          <cell r="S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</row>
        <row r="218">
          <cell r="A218">
            <v>214</v>
          </cell>
          <cell r="C218" t="str">
            <v>Next Year's Trans Obligation Amortization</v>
          </cell>
          <cell r="D218">
            <v>905</v>
          </cell>
          <cell r="E218">
            <v>0</v>
          </cell>
          <cell r="G218">
            <v>5760</v>
          </cell>
          <cell r="H218">
            <v>682</v>
          </cell>
          <cell r="I218">
            <v>0</v>
          </cell>
          <cell r="J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7347</v>
          </cell>
        </row>
      </sheetData>
      <sheetData sheetId="25">
        <row r="1">
          <cell r="B1" t="str">
            <v>Valyear</v>
          </cell>
          <cell r="C1">
            <v>2003</v>
          </cell>
          <cell r="P1" t="str">
            <v>Discount</v>
          </cell>
          <cell r="Q1">
            <v>6.25E-2</v>
          </cell>
        </row>
        <row r="2">
          <cell r="B2" t="str">
            <v>P:\02017\XL123\03\Ret Med Val\4_FinalDisclosureAndExpense\[2003 CNP FAS106 DisclosureV2.xls]Pg1 CEHE</v>
          </cell>
          <cell r="P2" t="str">
            <v>LTR</v>
          </cell>
          <cell r="Q2">
            <v>8.5000000000000006E-2</v>
          </cell>
        </row>
        <row r="3">
          <cell r="P3" t="str">
            <v>ARFS</v>
          </cell>
          <cell r="Q3">
            <v>12.332284</v>
          </cell>
        </row>
        <row r="4">
          <cell r="B4" t="str">
            <v>Disclosure</v>
          </cell>
        </row>
        <row r="5">
          <cell r="C5" t="str">
            <v>002A</v>
          </cell>
          <cell r="D5" t="str">
            <v>002A</v>
          </cell>
          <cell r="E5" t="str">
            <v>002R</v>
          </cell>
          <cell r="F5" t="str">
            <v>003A</v>
          </cell>
          <cell r="G5" t="str">
            <v>004A</v>
          </cell>
          <cell r="H5" t="str">
            <v>004A</v>
          </cell>
          <cell r="I5" t="str">
            <v>024A</v>
          </cell>
          <cell r="J5">
            <v>27</v>
          </cell>
          <cell r="K5">
            <v>33</v>
          </cell>
          <cell r="L5" t="str">
            <v>036A</v>
          </cell>
          <cell r="M5" t="str">
            <v>062A</v>
          </cell>
          <cell r="N5" t="str">
            <v>072A</v>
          </cell>
          <cell r="O5" t="str">
            <v>077A</v>
          </cell>
          <cell r="P5" t="str">
            <v>082A</v>
          </cell>
          <cell r="Q5">
            <v>93</v>
          </cell>
          <cell r="R5" t="str">
            <v>Total</v>
          </cell>
          <cell r="U5" t="str">
            <v>CEHE</v>
          </cell>
          <cell r="V5" t="str">
            <v>TGEN</v>
          </cell>
          <cell r="W5" t="str">
            <v>CERC</v>
          </cell>
          <cell r="X5" t="str">
            <v>Total</v>
          </cell>
          <cell r="Y5" t="str">
            <v>MRT</v>
          </cell>
          <cell r="Z5" t="str">
            <v>CEGT</v>
          </cell>
        </row>
        <row r="6">
          <cell r="C6" t="str">
            <v>REI</v>
          </cell>
          <cell r="D6" t="str">
            <v>REI</v>
          </cell>
          <cell r="E6" t="str">
            <v>CERC</v>
          </cell>
          <cell r="F6" t="str">
            <v>CEHE</v>
          </cell>
          <cell r="G6" t="str">
            <v>TGEN</v>
          </cell>
          <cell r="H6" t="str">
            <v>TGEN</v>
          </cell>
          <cell r="I6" t="str">
            <v>CERC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REI</v>
          </cell>
          <cell r="R6" t="str">
            <v>Total</v>
          </cell>
        </row>
        <row r="7">
          <cell r="B7" t="str">
            <v>Change In Accumulated Postretirement Benefit Obligation</v>
          </cell>
          <cell r="F7" t="str">
            <v>HLP</v>
          </cell>
          <cell r="G7" t="str">
            <v>HLP</v>
          </cell>
          <cell r="H7" t="str">
            <v>HLP</v>
          </cell>
          <cell r="I7" t="str">
            <v>MRT</v>
          </cell>
          <cell r="J7" t="str">
            <v>CEGT</v>
          </cell>
        </row>
        <row r="8">
          <cell r="A8">
            <v>165</v>
          </cell>
          <cell r="B8" t="str">
            <v>APBO, 12/31/2002</v>
          </cell>
          <cell r="C8">
            <v>33570</v>
          </cell>
          <cell r="D8">
            <v>5982</v>
          </cell>
          <cell r="E8">
            <v>4701</v>
          </cell>
          <cell r="F8">
            <v>238379</v>
          </cell>
          <cell r="G8">
            <v>35238</v>
          </cell>
          <cell r="H8">
            <v>8869</v>
          </cell>
          <cell r="I8">
            <v>12088</v>
          </cell>
          <cell r="J8">
            <v>14749</v>
          </cell>
          <cell r="K8">
            <v>3435</v>
          </cell>
          <cell r="L8">
            <v>1368</v>
          </cell>
          <cell r="M8">
            <v>37041</v>
          </cell>
          <cell r="N8">
            <v>18035</v>
          </cell>
          <cell r="O8">
            <v>96</v>
          </cell>
          <cell r="P8">
            <v>63846</v>
          </cell>
          <cell r="Q8">
            <v>315</v>
          </cell>
          <cell r="R8">
            <v>477712</v>
          </cell>
          <cell r="S8">
            <v>477712</v>
          </cell>
          <cell r="U8">
            <v>238379</v>
          </cell>
          <cell r="V8">
            <v>44107</v>
          </cell>
          <cell r="W8">
            <v>155359</v>
          </cell>
          <cell r="X8">
            <v>477712</v>
          </cell>
          <cell r="Y8">
            <v>12088</v>
          </cell>
          <cell r="Z8">
            <v>14749</v>
          </cell>
        </row>
        <row r="9">
          <cell r="A9">
            <v>166</v>
          </cell>
          <cell r="B9" t="str">
            <v>Service Cost, 2003</v>
          </cell>
          <cell r="C9">
            <v>514</v>
          </cell>
          <cell r="D9">
            <v>0</v>
          </cell>
          <cell r="E9">
            <v>0</v>
          </cell>
          <cell r="F9">
            <v>1207</v>
          </cell>
          <cell r="G9">
            <v>745</v>
          </cell>
          <cell r="H9">
            <v>0</v>
          </cell>
          <cell r="I9">
            <v>5</v>
          </cell>
          <cell r="J9">
            <v>49</v>
          </cell>
          <cell r="K9">
            <v>131</v>
          </cell>
          <cell r="L9">
            <v>45</v>
          </cell>
          <cell r="M9">
            <v>411</v>
          </cell>
          <cell r="N9">
            <v>523</v>
          </cell>
          <cell r="O9">
            <v>10</v>
          </cell>
          <cell r="P9">
            <v>690</v>
          </cell>
          <cell r="Q9">
            <v>19</v>
          </cell>
          <cell r="R9">
            <v>4349</v>
          </cell>
          <cell r="S9">
            <v>4349</v>
          </cell>
          <cell r="U9">
            <v>1207</v>
          </cell>
          <cell r="V9">
            <v>745</v>
          </cell>
          <cell r="W9">
            <v>1864</v>
          </cell>
          <cell r="X9">
            <v>4349</v>
          </cell>
          <cell r="Y9">
            <v>5</v>
          </cell>
          <cell r="Z9">
            <v>49</v>
          </cell>
        </row>
        <row r="10">
          <cell r="A10">
            <v>167</v>
          </cell>
          <cell r="B10" t="str">
            <v>Interest Cost, 2003</v>
          </cell>
          <cell r="C10">
            <v>2334</v>
          </cell>
          <cell r="D10">
            <v>381</v>
          </cell>
          <cell r="E10">
            <v>317</v>
          </cell>
          <cell r="F10">
            <v>15840</v>
          </cell>
          <cell r="G10">
            <v>2256</v>
          </cell>
          <cell r="H10">
            <v>536</v>
          </cell>
          <cell r="I10">
            <v>805</v>
          </cell>
          <cell r="J10">
            <v>918</v>
          </cell>
          <cell r="K10">
            <v>221</v>
          </cell>
          <cell r="L10">
            <v>92</v>
          </cell>
          <cell r="M10">
            <v>2434</v>
          </cell>
          <cell r="N10">
            <v>1018</v>
          </cell>
          <cell r="O10">
            <v>6</v>
          </cell>
          <cell r="P10">
            <v>4158</v>
          </cell>
          <cell r="Q10">
            <v>21</v>
          </cell>
          <cell r="R10">
            <v>31337</v>
          </cell>
          <cell r="S10">
            <v>31337</v>
          </cell>
          <cell r="U10">
            <v>15840</v>
          </cell>
          <cell r="V10">
            <v>2792</v>
          </cell>
          <cell r="W10">
            <v>9969</v>
          </cell>
          <cell r="X10">
            <v>31337</v>
          </cell>
          <cell r="Y10">
            <v>805</v>
          </cell>
          <cell r="Z10">
            <v>918</v>
          </cell>
        </row>
        <row r="11">
          <cell r="A11">
            <v>168</v>
          </cell>
          <cell r="B11" t="str">
            <v>Gross Claims Paid, 2003</v>
          </cell>
          <cell r="C11">
            <v>-9636</v>
          </cell>
          <cell r="D11">
            <v>-68.000000000000014</v>
          </cell>
          <cell r="E11">
            <v>-395</v>
          </cell>
          <cell r="F11">
            <v>-13026.999999999998</v>
          </cell>
          <cell r="G11">
            <v>0</v>
          </cell>
          <cell r="H11">
            <v>-2166</v>
          </cell>
          <cell r="I11">
            <v>-1451</v>
          </cell>
          <cell r="J11">
            <v>-2245</v>
          </cell>
          <cell r="K11">
            <v>-207</v>
          </cell>
          <cell r="L11">
            <v>-117.99999999999999</v>
          </cell>
          <cell r="M11">
            <v>-2971</v>
          </cell>
          <cell r="N11">
            <v>-2749</v>
          </cell>
          <cell r="O11">
            <v>0</v>
          </cell>
          <cell r="P11">
            <v>-8103.0000000000009</v>
          </cell>
          <cell r="Q11">
            <v>0</v>
          </cell>
          <cell r="R11">
            <v>-43136</v>
          </cell>
          <cell r="S11">
            <v>-43136</v>
          </cell>
          <cell r="U11">
            <v>-13026.999999999998</v>
          </cell>
          <cell r="V11">
            <v>-2166</v>
          </cell>
          <cell r="W11">
            <v>-18239</v>
          </cell>
          <cell r="X11">
            <v>-43136</v>
          </cell>
          <cell r="Y11">
            <v>-1451</v>
          </cell>
          <cell r="Z11">
            <v>-2245</v>
          </cell>
        </row>
        <row r="12">
          <cell r="A12">
            <v>169</v>
          </cell>
          <cell r="B12" t="str">
            <v>Employee Contributions, 2003</v>
          </cell>
          <cell r="C12">
            <v>2429</v>
          </cell>
          <cell r="D12">
            <v>17</v>
          </cell>
          <cell r="E12">
            <v>100</v>
          </cell>
          <cell r="F12">
            <v>959</v>
          </cell>
          <cell r="G12">
            <v>0</v>
          </cell>
          <cell r="H12">
            <v>546</v>
          </cell>
          <cell r="I12">
            <v>0</v>
          </cell>
          <cell r="J12">
            <v>566</v>
          </cell>
          <cell r="K12">
            <v>52</v>
          </cell>
          <cell r="L12">
            <v>30</v>
          </cell>
          <cell r="M12">
            <v>749</v>
          </cell>
          <cell r="N12">
            <v>693</v>
          </cell>
          <cell r="O12">
            <v>0</v>
          </cell>
          <cell r="P12">
            <v>2043</v>
          </cell>
          <cell r="Q12">
            <v>0</v>
          </cell>
          <cell r="R12">
            <v>8184</v>
          </cell>
          <cell r="S12">
            <v>8184</v>
          </cell>
          <cell r="U12">
            <v>959</v>
          </cell>
          <cell r="V12">
            <v>546</v>
          </cell>
          <cell r="W12">
            <v>4233</v>
          </cell>
          <cell r="X12">
            <v>8184</v>
          </cell>
          <cell r="Y12">
            <v>0</v>
          </cell>
          <cell r="Z12">
            <v>566</v>
          </cell>
        </row>
        <row r="13">
          <cell r="A13">
            <v>170</v>
          </cell>
          <cell r="B13" t="str">
            <v>Transfers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FAS 88 Events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171</v>
          </cell>
          <cell r="B15" t="str">
            <v>Plan Amendments</v>
          </cell>
          <cell r="C15">
            <v>-825</v>
          </cell>
          <cell r="D15">
            <v>0</v>
          </cell>
          <cell r="E15">
            <v>0</v>
          </cell>
          <cell r="F15">
            <v>-1317</v>
          </cell>
          <cell r="G15">
            <v>-838</v>
          </cell>
          <cell r="H15">
            <v>0</v>
          </cell>
          <cell r="I15">
            <v>-5</v>
          </cell>
          <cell r="J15">
            <v>-44</v>
          </cell>
          <cell r="K15">
            <v>-182</v>
          </cell>
          <cell r="L15">
            <v>-59</v>
          </cell>
          <cell r="M15">
            <v>-439</v>
          </cell>
          <cell r="N15">
            <v>-635</v>
          </cell>
          <cell r="O15">
            <v>-8</v>
          </cell>
          <cell r="P15">
            <v>-796</v>
          </cell>
          <cell r="Q15">
            <v>-19</v>
          </cell>
          <cell r="R15">
            <v>-5167</v>
          </cell>
          <cell r="S15">
            <v>-5167</v>
          </cell>
          <cell r="U15">
            <v>-1317</v>
          </cell>
          <cell r="V15">
            <v>-838</v>
          </cell>
          <cell r="W15">
            <v>-2168</v>
          </cell>
          <cell r="X15">
            <v>-5167</v>
          </cell>
          <cell r="Y15">
            <v>-5</v>
          </cell>
          <cell r="Z15">
            <v>-44</v>
          </cell>
        </row>
        <row r="16">
          <cell r="A16">
            <v>172</v>
          </cell>
          <cell r="B16" t="str">
            <v>Actuarial (Gain) Loss</v>
          </cell>
          <cell r="C16">
            <v>-2776.976907718752</v>
          </cell>
          <cell r="D16">
            <v>-52.238230703124827</v>
          </cell>
          <cell r="E16">
            <v>289.09367103125078</v>
          </cell>
          <cell r="F16">
            <v>29706.024805265595</v>
          </cell>
          <cell r="G16">
            <v>-1462.5080624999973</v>
          </cell>
          <cell r="H16">
            <v>-8.2171363906218176</v>
          </cell>
          <cell r="I16">
            <v>567.09660267968866</v>
          </cell>
          <cell r="J16">
            <v>4753.1102092656256</v>
          </cell>
          <cell r="K16">
            <v>632.5634648437499</v>
          </cell>
          <cell r="L16">
            <v>46.851633625000204</v>
          </cell>
          <cell r="M16">
            <v>5516.1485168125</v>
          </cell>
          <cell r="N16">
            <v>5189.4058026562489</v>
          </cell>
          <cell r="O16">
            <v>30.436000000000007</v>
          </cell>
          <cell r="P16">
            <v>2661.7801923593797</v>
          </cell>
          <cell r="Q16">
            <v>29.522312499999998</v>
          </cell>
          <cell r="R16">
            <v>45122.092873726549</v>
          </cell>
          <cell r="S16">
            <v>45122.092873726549</v>
          </cell>
          <cell r="U16">
            <v>29706.024805265595</v>
          </cell>
          <cell r="V16">
            <v>-1470.7251988906191</v>
          </cell>
          <cell r="W16">
            <v>19686.486093273445</v>
          </cell>
          <cell r="X16">
            <v>45122.092873726549</v>
          </cell>
          <cell r="Y16">
            <v>567.09660267968866</v>
          </cell>
          <cell r="Z16">
            <v>4753.1102092656256</v>
          </cell>
        </row>
        <row r="17">
          <cell r="B17" t="str">
            <v>APBO, 12/31/2003</v>
          </cell>
          <cell r="C17">
            <v>25609.023092281248</v>
          </cell>
          <cell r="D17">
            <v>6259.7617692968752</v>
          </cell>
          <cell r="E17">
            <v>5012.0936710312508</v>
          </cell>
          <cell r="F17">
            <v>271747.0248052656</v>
          </cell>
          <cell r="G17">
            <v>35938.491937500003</v>
          </cell>
          <cell r="H17">
            <v>7776.7828636093782</v>
          </cell>
          <cell r="I17">
            <v>12009.096602679689</v>
          </cell>
          <cell r="J17">
            <v>18746.110209265626</v>
          </cell>
          <cell r="K17">
            <v>4082.5634648437499</v>
          </cell>
          <cell r="L17">
            <v>1404.8516336250002</v>
          </cell>
          <cell r="M17">
            <v>42741.1485168125</v>
          </cell>
          <cell r="N17">
            <v>22074.405802656249</v>
          </cell>
          <cell r="O17">
            <v>134.43600000000001</v>
          </cell>
          <cell r="P17">
            <v>64499.78019235938</v>
          </cell>
          <cell r="Q17">
            <v>365.5223125</v>
          </cell>
          <cell r="R17">
            <v>518401.09287372656</v>
          </cell>
          <cell r="S17">
            <v>518401.09287372645</v>
          </cell>
          <cell r="U17">
            <v>271747.0248052656</v>
          </cell>
          <cell r="V17">
            <v>43715.274801109379</v>
          </cell>
          <cell r="W17">
            <v>170704.48609327344</v>
          </cell>
          <cell r="X17">
            <v>518401.09287372656</v>
          </cell>
          <cell r="Y17">
            <v>12009.096602679689</v>
          </cell>
          <cell r="Z17">
            <v>18746.110209265626</v>
          </cell>
        </row>
        <row r="18">
          <cell r="C18">
            <v>-8.2721981165289005E-2</v>
          </cell>
          <cell r="D18">
            <v>-8.7325694923311315E-3</v>
          </cell>
          <cell r="E18">
            <v>6.1496207409327971E-2</v>
          </cell>
          <cell r="F18">
            <v>0.12461678589668383</v>
          </cell>
          <cell r="G18">
            <v>-4.1503719351268439E-2</v>
          </cell>
          <cell r="H18">
            <v>-9.2650088968562608E-4</v>
          </cell>
          <cell r="I18">
            <v>4.6914014119762461E-2</v>
          </cell>
          <cell r="J18">
            <v>0.32226660853384131</v>
          </cell>
          <cell r="K18">
            <v>0.18415239151200871</v>
          </cell>
          <cell r="L18">
            <v>3.4248270193713598E-2</v>
          </cell>
          <cell r="M18">
            <v>0.14892007550585837</v>
          </cell>
          <cell r="N18">
            <v>0.28774082631861653</v>
          </cell>
          <cell r="O18">
            <v>0.31704166666666672</v>
          </cell>
          <cell r="P18">
            <v>4.1690633592697736E-2</v>
          </cell>
          <cell r="Q18">
            <v>9.3721626984126977E-2</v>
          </cell>
          <cell r="R18">
            <v>9.4454593716981256E-2</v>
          </cell>
        </row>
        <row r="19">
          <cell r="B19" t="str">
            <v>Change in Plan Assets</v>
          </cell>
        </row>
        <row r="20">
          <cell r="A20">
            <v>177</v>
          </cell>
          <cell r="B20" t="str">
            <v>Market Value of Assets, 12/31/2002</v>
          </cell>
          <cell r="C20">
            <v>0</v>
          </cell>
          <cell r="D20">
            <v>0</v>
          </cell>
          <cell r="E20">
            <v>0</v>
          </cell>
          <cell r="F20">
            <v>97334</v>
          </cell>
          <cell r="G20">
            <v>15700</v>
          </cell>
          <cell r="H20">
            <v>0</v>
          </cell>
          <cell r="I20">
            <v>4757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13501</v>
          </cell>
          <cell r="O20">
            <v>0</v>
          </cell>
          <cell r="P20">
            <v>0</v>
          </cell>
          <cell r="Q20">
            <v>0</v>
          </cell>
          <cell r="R20">
            <v>131292</v>
          </cell>
          <cell r="S20">
            <v>131292</v>
          </cell>
          <cell r="U20">
            <v>97334</v>
          </cell>
          <cell r="V20">
            <v>15700</v>
          </cell>
          <cell r="W20">
            <v>18258</v>
          </cell>
          <cell r="X20">
            <v>131292</v>
          </cell>
          <cell r="Y20">
            <v>4757</v>
          </cell>
          <cell r="Z20">
            <v>0</v>
          </cell>
        </row>
        <row r="21">
          <cell r="A21">
            <v>178</v>
          </cell>
          <cell r="B21" t="str">
            <v>Employer Contributions, 2003</v>
          </cell>
          <cell r="C21">
            <v>7205</v>
          </cell>
          <cell r="D21">
            <v>51</v>
          </cell>
          <cell r="E21">
            <v>296</v>
          </cell>
          <cell r="F21">
            <v>10494</v>
          </cell>
          <cell r="G21">
            <v>0</v>
          </cell>
          <cell r="H21">
            <v>1620</v>
          </cell>
          <cell r="I21">
            <v>1245</v>
          </cell>
          <cell r="J21">
            <v>1679</v>
          </cell>
          <cell r="K21">
            <v>155</v>
          </cell>
          <cell r="L21">
            <v>88</v>
          </cell>
          <cell r="M21">
            <v>2222</v>
          </cell>
          <cell r="N21">
            <v>2056</v>
          </cell>
          <cell r="O21">
            <v>0</v>
          </cell>
          <cell r="P21">
            <v>6060</v>
          </cell>
          <cell r="Q21">
            <v>0</v>
          </cell>
          <cell r="R21">
            <v>33171</v>
          </cell>
          <cell r="S21">
            <v>33171</v>
          </cell>
          <cell r="U21">
            <v>10494</v>
          </cell>
          <cell r="V21">
            <v>1620</v>
          </cell>
          <cell r="W21">
            <v>13801</v>
          </cell>
          <cell r="X21">
            <v>33171</v>
          </cell>
          <cell r="Y21">
            <v>1245</v>
          </cell>
          <cell r="Z21">
            <v>1679</v>
          </cell>
        </row>
        <row r="22">
          <cell r="A22">
            <v>179</v>
          </cell>
          <cell r="B22" t="str">
            <v>Employee Contributions, 2003</v>
          </cell>
          <cell r="C22">
            <v>2429</v>
          </cell>
          <cell r="D22">
            <v>17</v>
          </cell>
          <cell r="E22">
            <v>100</v>
          </cell>
          <cell r="F22">
            <v>959</v>
          </cell>
          <cell r="G22">
            <v>0</v>
          </cell>
          <cell r="H22">
            <v>546</v>
          </cell>
          <cell r="I22">
            <v>0</v>
          </cell>
          <cell r="J22">
            <v>566</v>
          </cell>
          <cell r="K22">
            <v>52</v>
          </cell>
          <cell r="L22">
            <v>30</v>
          </cell>
          <cell r="M22">
            <v>749</v>
          </cell>
          <cell r="N22">
            <v>693</v>
          </cell>
          <cell r="O22">
            <v>0</v>
          </cell>
          <cell r="P22">
            <v>2043</v>
          </cell>
          <cell r="Q22">
            <v>0</v>
          </cell>
          <cell r="R22">
            <v>8184</v>
          </cell>
          <cell r="S22">
            <v>8184</v>
          </cell>
          <cell r="U22">
            <v>959</v>
          </cell>
          <cell r="V22">
            <v>546</v>
          </cell>
          <cell r="W22">
            <v>4233</v>
          </cell>
          <cell r="X22">
            <v>8184</v>
          </cell>
          <cell r="Y22">
            <v>0</v>
          </cell>
          <cell r="Z22">
            <v>566</v>
          </cell>
        </row>
        <row r="23">
          <cell r="A23">
            <v>180</v>
          </cell>
          <cell r="B23" t="str">
            <v>Gross Claims Paid, 2003</v>
          </cell>
          <cell r="C23">
            <v>-9636</v>
          </cell>
          <cell r="D23">
            <v>-68.000000000000014</v>
          </cell>
          <cell r="E23">
            <v>-395</v>
          </cell>
          <cell r="F23">
            <v>-13026.999999999998</v>
          </cell>
          <cell r="G23">
            <v>0</v>
          </cell>
          <cell r="H23">
            <v>-2166</v>
          </cell>
          <cell r="I23">
            <v>-1451</v>
          </cell>
          <cell r="J23">
            <v>-2245</v>
          </cell>
          <cell r="K23">
            <v>-207</v>
          </cell>
          <cell r="L23">
            <v>-117.99999999999999</v>
          </cell>
          <cell r="M23">
            <v>-2971</v>
          </cell>
          <cell r="N23">
            <v>-2749</v>
          </cell>
          <cell r="O23">
            <v>0</v>
          </cell>
          <cell r="P23">
            <v>-8103.0000000000009</v>
          </cell>
          <cell r="Q23">
            <v>0</v>
          </cell>
          <cell r="R23">
            <v>-43136</v>
          </cell>
          <cell r="S23">
            <v>-43136</v>
          </cell>
          <cell r="U23">
            <v>-13026.999999999998</v>
          </cell>
          <cell r="V23">
            <v>-2166</v>
          </cell>
          <cell r="W23">
            <v>-18239</v>
          </cell>
          <cell r="X23">
            <v>-43136</v>
          </cell>
          <cell r="Y23">
            <v>-1451</v>
          </cell>
          <cell r="Z23">
            <v>-2245</v>
          </cell>
        </row>
        <row r="24">
          <cell r="A24">
            <v>181</v>
          </cell>
          <cell r="B24" t="str">
            <v>Actual Return on Assets</v>
          </cell>
          <cell r="C24">
            <v>2</v>
          </cell>
          <cell r="D24">
            <v>0</v>
          </cell>
          <cell r="E24">
            <v>-1</v>
          </cell>
          <cell r="F24">
            <v>15554</v>
          </cell>
          <cell r="G24">
            <v>-1849</v>
          </cell>
          <cell r="H24">
            <v>3924</v>
          </cell>
          <cell r="I24">
            <v>784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2445</v>
          </cell>
          <cell r="O24">
            <v>0</v>
          </cell>
          <cell r="P24">
            <v>0</v>
          </cell>
          <cell r="Q24">
            <v>0</v>
          </cell>
          <cell r="R24">
            <v>20859</v>
          </cell>
          <cell r="S24">
            <v>20859</v>
          </cell>
          <cell r="U24">
            <v>15554</v>
          </cell>
          <cell r="V24">
            <v>2075</v>
          </cell>
          <cell r="W24">
            <v>3228</v>
          </cell>
          <cell r="X24">
            <v>20859</v>
          </cell>
          <cell r="Y24">
            <v>784</v>
          </cell>
          <cell r="Z24">
            <v>0</v>
          </cell>
        </row>
        <row r="25">
          <cell r="A25">
            <v>182</v>
          </cell>
          <cell r="B25" t="str">
            <v>Market Value of Assets, 12/31/2003</v>
          </cell>
          <cell r="C25">
            <v>0</v>
          </cell>
          <cell r="D25">
            <v>-1.4210854715202004E-14</v>
          </cell>
          <cell r="E25">
            <v>0</v>
          </cell>
          <cell r="F25">
            <v>111314</v>
          </cell>
          <cell r="G25">
            <v>13851</v>
          </cell>
          <cell r="H25">
            <v>3924</v>
          </cell>
          <cell r="I25">
            <v>5335</v>
          </cell>
          <cell r="J25">
            <v>0</v>
          </cell>
          <cell r="K25">
            <v>0</v>
          </cell>
          <cell r="L25">
            <v>1.4210854715202004E-14</v>
          </cell>
          <cell r="M25">
            <v>0</v>
          </cell>
          <cell r="N25">
            <v>15946</v>
          </cell>
          <cell r="O25">
            <v>0</v>
          </cell>
          <cell r="P25">
            <v>-9.0949470177292824E-13</v>
          </cell>
          <cell r="Q25">
            <v>0</v>
          </cell>
          <cell r="R25">
            <v>150370</v>
          </cell>
          <cell r="S25">
            <v>150370</v>
          </cell>
          <cell r="U25">
            <v>111314</v>
          </cell>
          <cell r="V25">
            <v>17775</v>
          </cell>
          <cell r="W25">
            <v>21281</v>
          </cell>
          <cell r="X25">
            <v>150370</v>
          </cell>
          <cell r="Y25">
            <v>5335</v>
          </cell>
          <cell r="Z25">
            <v>0</v>
          </cell>
        </row>
        <row r="26">
          <cell r="U26">
            <v>0</v>
          </cell>
          <cell r="V26">
            <v>0</v>
          </cell>
          <cell r="W26">
            <v>0</v>
          </cell>
        </row>
        <row r="27">
          <cell r="B27" t="str">
            <v>Reconciliation of Funded Status</v>
          </cell>
          <cell r="U27">
            <v>0</v>
          </cell>
          <cell r="V27">
            <v>0</v>
          </cell>
          <cell r="W27">
            <v>0</v>
          </cell>
        </row>
        <row r="28">
          <cell r="B28" t="str">
            <v>Funded Status</v>
          </cell>
          <cell r="C28">
            <v>-25609.023092281248</v>
          </cell>
          <cell r="D28">
            <v>-6259.7617692968752</v>
          </cell>
          <cell r="E28">
            <v>-5012.0936710312508</v>
          </cell>
          <cell r="F28">
            <v>-160433.0248052656</v>
          </cell>
          <cell r="G28">
            <v>-22087.491937500003</v>
          </cell>
          <cell r="H28">
            <v>-3852.7828636093782</v>
          </cell>
          <cell r="I28">
            <v>-6674.0966026796887</v>
          </cell>
          <cell r="J28">
            <v>-18746.110209265626</v>
          </cell>
          <cell r="K28">
            <v>-4082.5634648437499</v>
          </cell>
          <cell r="L28">
            <v>-1404.8516336250002</v>
          </cell>
          <cell r="M28">
            <v>-42741.1485168125</v>
          </cell>
          <cell r="N28">
            <v>-6128.4058026562489</v>
          </cell>
          <cell r="O28">
            <v>-134.43600000000001</v>
          </cell>
          <cell r="P28">
            <v>-64499.78019235938</v>
          </cell>
          <cell r="Q28">
            <v>-365.5223125</v>
          </cell>
          <cell r="R28">
            <v>-368031.09287372656</v>
          </cell>
          <cell r="S28">
            <v>-368031.09287372656</v>
          </cell>
          <cell r="U28">
            <v>-160433.0248052656</v>
          </cell>
          <cell r="V28">
            <v>-25940.274801109379</v>
          </cell>
          <cell r="W28">
            <v>-149423.48609327344</v>
          </cell>
          <cell r="X28">
            <v>-368031.09287372656</v>
          </cell>
          <cell r="Y28">
            <v>-6674.0966026796887</v>
          </cell>
          <cell r="Z28">
            <v>-18746.110209265626</v>
          </cell>
        </row>
        <row r="29">
          <cell r="B29" t="str">
            <v>Unrecognized: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>
            <v>205</v>
          </cell>
          <cell r="B30" t="str">
            <v xml:space="preserve">     Prior Service Cost</v>
          </cell>
          <cell r="C30">
            <v>4569</v>
          </cell>
          <cell r="D30">
            <v>0</v>
          </cell>
          <cell r="E30">
            <v>2</v>
          </cell>
          <cell r="F30">
            <v>18148</v>
          </cell>
          <cell r="G30">
            <v>10973</v>
          </cell>
          <cell r="H30">
            <v>0</v>
          </cell>
          <cell r="I30">
            <v>44</v>
          </cell>
          <cell r="J30">
            <v>472</v>
          </cell>
          <cell r="K30">
            <v>2117</v>
          </cell>
          <cell r="L30">
            <v>13</v>
          </cell>
          <cell r="M30">
            <v>3504</v>
          </cell>
          <cell r="N30">
            <v>3722</v>
          </cell>
          <cell r="O30">
            <v>-1</v>
          </cell>
          <cell r="P30">
            <v>5390</v>
          </cell>
          <cell r="Q30">
            <v>-9</v>
          </cell>
          <cell r="R30">
            <v>48944</v>
          </cell>
          <cell r="S30">
            <v>48944</v>
          </cell>
          <cell r="U30">
            <v>18148</v>
          </cell>
          <cell r="V30">
            <v>10973</v>
          </cell>
          <cell r="W30">
            <v>15263</v>
          </cell>
          <cell r="X30">
            <v>48944</v>
          </cell>
          <cell r="Y30">
            <v>44</v>
          </cell>
          <cell r="Z30">
            <v>472</v>
          </cell>
        </row>
        <row r="31">
          <cell r="A31">
            <v>197</v>
          </cell>
          <cell r="B31" t="str">
            <v xml:space="preserve">     Net (Gain) Loss</v>
          </cell>
          <cell r="C31">
            <v>-1204.9769077187375</v>
          </cell>
          <cell r="D31">
            <v>172.76176929687517</v>
          </cell>
          <cell r="E31">
            <v>4183.0936710312508</v>
          </cell>
          <cell r="F31">
            <v>30421.024805265595</v>
          </cell>
          <cell r="G31">
            <v>-834.50806249999732</v>
          </cell>
          <cell r="H31">
            <v>-4373.2171363906218</v>
          </cell>
          <cell r="I31">
            <v>5490.0966026796887</v>
          </cell>
          <cell r="J31">
            <v>9307.1102092656256</v>
          </cell>
          <cell r="K31">
            <v>-1644.4365351562501</v>
          </cell>
          <cell r="L31">
            <v>718.8516336250002</v>
          </cell>
          <cell r="M31">
            <v>6902.1485168125</v>
          </cell>
          <cell r="N31">
            <v>162.40580265624885</v>
          </cell>
          <cell r="O31">
            <v>-262.56399999999996</v>
          </cell>
          <cell r="P31">
            <v>14101.78019235938</v>
          </cell>
          <cell r="Q31">
            <v>199.5223125</v>
          </cell>
          <cell r="R31">
            <v>63339.092873726549</v>
          </cell>
          <cell r="S31">
            <v>63339.092873726549</v>
          </cell>
          <cell r="U31">
            <v>30421.024805265595</v>
          </cell>
          <cell r="V31">
            <v>-5207.7251988906191</v>
          </cell>
          <cell r="W31">
            <v>38958.486093273445</v>
          </cell>
          <cell r="X31">
            <v>63339.092873726549</v>
          </cell>
          <cell r="Y31">
            <v>5490.0966026796887</v>
          </cell>
          <cell r="Z31">
            <v>9307.1102092656256</v>
          </cell>
        </row>
        <row r="32">
          <cell r="A32">
            <v>212</v>
          </cell>
          <cell r="B32" t="str">
            <v xml:space="preserve">     Transition Obligation (Asset)</v>
          </cell>
          <cell r="C32">
            <v>9746</v>
          </cell>
          <cell r="D32">
            <v>0</v>
          </cell>
          <cell r="E32">
            <v>0</v>
          </cell>
          <cell r="F32">
            <v>62011</v>
          </cell>
          <cell r="G32">
            <v>7347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79104</v>
          </cell>
          <cell r="S32">
            <v>79104</v>
          </cell>
          <cell r="U32">
            <v>62011</v>
          </cell>
          <cell r="V32">
            <v>7347</v>
          </cell>
          <cell r="W32">
            <v>0</v>
          </cell>
          <cell r="X32">
            <v>79104</v>
          </cell>
          <cell r="Y32">
            <v>0</v>
          </cell>
          <cell r="Z32">
            <v>0</v>
          </cell>
        </row>
        <row r="33">
          <cell r="B33" t="str">
            <v>Prepaid/(Accrued) Cost</v>
          </cell>
          <cell r="C33">
            <v>-12498.999999999985</v>
          </cell>
          <cell r="D33">
            <v>-6087</v>
          </cell>
          <cell r="E33">
            <v>-827</v>
          </cell>
          <cell r="F33">
            <v>-49853</v>
          </cell>
          <cell r="G33">
            <v>-4602</v>
          </cell>
          <cell r="H33">
            <v>-8226</v>
          </cell>
          <cell r="I33">
            <v>-1140</v>
          </cell>
          <cell r="J33">
            <v>-8967</v>
          </cell>
          <cell r="K33">
            <v>-3610</v>
          </cell>
          <cell r="L33">
            <v>-673</v>
          </cell>
          <cell r="M33">
            <v>-32335</v>
          </cell>
          <cell r="N33">
            <v>-2244</v>
          </cell>
          <cell r="O33">
            <v>-398</v>
          </cell>
          <cell r="P33">
            <v>-45008</v>
          </cell>
          <cell r="Q33">
            <v>-175</v>
          </cell>
          <cell r="R33">
            <v>-176644</v>
          </cell>
          <cell r="S33">
            <v>-176644</v>
          </cell>
          <cell r="U33">
            <v>-49853</v>
          </cell>
          <cell r="V33">
            <v>-12828</v>
          </cell>
          <cell r="W33">
            <v>-95202</v>
          </cell>
          <cell r="X33">
            <v>-176644</v>
          </cell>
          <cell r="Y33">
            <v>-1140</v>
          </cell>
          <cell r="Z33">
            <v>-8967</v>
          </cell>
        </row>
        <row r="35">
          <cell r="B35" t="str">
            <v>Reconciliation of Prepaid/(Accrued) Cost with Statement of Financial Position</v>
          </cell>
        </row>
        <row r="36">
          <cell r="B36" t="str">
            <v>Prepaid Cost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Accrued Liability</v>
          </cell>
          <cell r="C37">
            <v>-12498.999999999985</v>
          </cell>
          <cell r="D37">
            <v>-6087</v>
          </cell>
          <cell r="E37">
            <v>-827</v>
          </cell>
          <cell r="F37">
            <v>-49853</v>
          </cell>
          <cell r="G37">
            <v>-4602</v>
          </cell>
          <cell r="H37">
            <v>-8226</v>
          </cell>
          <cell r="I37">
            <v>-1140</v>
          </cell>
          <cell r="J37">
            <v>-8967</v>
          </cell>
          <cell r="K37">
            <v>-3610</v>
          </cell>
          <cell r="L37">
            <v>-673</v>
          </cell>
          <cell r="M37">
            <v>-32335</v>
          </cell>
          <cell r="N37">
            <v>-2244</v>
          </cell>
          <cell r="O37">
            <v>-398</v>
          </cell>
          <cell r="P37">
            <v>-45008</v>
          </cell>
          <cell r="Q37">
            <v>-175</v>
          </cell>
          <cell r="R37">
            <v>-176644</v>
          </cell>
          <cell r="U37">
            <v>-49853</v>
          </cell>
          <cell r="V37">
            <v>-12828</v>
          </cell>
          <cell r="W37">
            <v>-95202</v>
          </cell>
          <cell r="X37">
            <v>-176644</v>
          </cell>
          <cell r="Y37">
            <v>-1140</v>
          </cell>
          <cell r="Z37">
            <v>-8967</v>
          </cell>
        </row>
        <row r="38">
          <cell r="B38" t="str">
            <v>Intangible Asset</v>
          </cell>
          <cell r="C38" t="str">
            <v>N/A</v>
          </cell>
          <cell r="D38" t="str">
            <v>N/A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B39" t="str">
            <v>Accum. Other Comprehensive Income</v>
          </cell>
          <cell r="C39" t="str">
            <v>N/A</v>
          </cell>
          <cell r="D39" t="str">
            <v>N/A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B40" t="str">
            <v>Net Amount Recognized</v>
          </cell>
          <cell r="C40">
            <v>-12498.999999999985</v>
          </cell>
          <cell r="D40">
            <v>-6087</v>
          </cell>
          <cell r="E40">
            <v>-827</v>
          </cell>
          <cell r="F40">
            <v>-49853</v>
          </cell>
          <cell r="G40">
            <v>-4602</v>
          </cell>
          <cell r="H40">
            <v>-8226</v>
          </cell>
          <cell r="I40">
            <v>-1140</v>
          </cell>
          <cell r="J40">
            <v>-8967</v>
          </cell>
          <cell r="K40">
            <v>-3610</v>
          </cell>
          <cell r="L40">
            <v>-673</v>
          </cell>
          <cell r="M40">
            <v>-32335</v>
          </cell>
          <cell r="N40">
            <v>-2244</v>
          </cell>
          <cell r="O40">
            <v>-398</v>
          </cell>
          <cell r="P40">
            <v>-45008</v>
          </cell>
          <cell r="Q40">
            <v>-175</v>
          </cell>
          <cell r="R40">
            <v>-176644</v>
          </cell>
          <cell r="U40">
            <v>-49853</v>
          </cell>
          <cell r="V40">
            <v>-12828</v>
          </cell>
          <cell r="W40">
            <v>-95202</v>
          </cell>
          <cell r="X40">
            <v>-176644</v>
          </cell>
          <cell r="Y40">
            <v>-1140</v>
          </cell>
          <cell r="Z40">
            <v>-8967</v>
          </cell>
        </row>
        <row r="41">
          <cell r="B41" t="str">
            <v>*  Total Prepaid (Accrued) is not split according to the individual SBUs' positions.</v>
          </cell>
        </row>
        <row r="43">
          <cell r="B43" t="str">
            <v>2004 Expense</v>
          </cell>
        </row>
        <row r="44">
          <cell r="A44">
            <v>48</v>
          </cell>
          <cell r="B44" t="str">
            <v>Service Cost</v>
          </cell>
          <cell r="C44">
            <v>445</v>
          </cell>
          <cell r="D44">
            <v>0</v>
          </cell>
          <cell r="E44">
            <v>1</v>
          </cell>
          <cell r="F44">
            <v>1187</v>
          </cell>
          <cell r="G44">
            <v>639</v>
          </cell>
          <cell r="H44">
            <v>0</v>
          </cell>
          <cell r="I44">
            <v>5</v>
          </cell>
          <cell r="J44">
            <v>45</v>
          </cell>
          <cell r="K44">
            <v>137</v>
          </cell>
          <cell r="L44">
            <v>45</v>
          </cell>
          <cell r="M44">
            <v>408</v>
          </cell>
          <cell r="N44">
            <v>498</v>
          </cell>
          <cell r="O44">
            <v>10</v>
          </cell>
          <cell r="P44">
            <v>659</v>
          </cell>
          <cell r="Q44">
            <v>20</v>
          </cell>
          <cell r="R44">
            <v>4099</v>
          </cell>
          <cell r="S44">
            <v>4099</v>
          </cell>
          <cell r="U44">
            <v>1187</v>
          </cell>
          <cell r="V44">
            <v>639</v>
          </cell>
          <cell r="W44">
            <v>1808</v>
          </cell>
          <cell r="X44">
            <v>4099</v>
          </cell>
          <cell r="Y44">
            <v>5</v>
          </cell>
          <cell r="Z44">
            <v>45</v>
          </cell>
        </row>
        <row r="45">
          <cell r="B45" t="str">
            <v>Interest Cost</v>
          </cell>
          <cell r="C45">
            <v>1377</v>
          </cell>
          <cell r="D45">
            <v>390</v>
          </cell>
          <cell r="E45">
            <v>304</v>
          </cell>
          <cell r="F45">
            <v>16607</v>
          </cell>
          <cell r="G45">
            <v>2246</v>
          </cell>
          <cell r="H45">
            <v>435</v>
          </cell>
          <cell r="I45">
            <v>705</v>
          </cell>
          <cell r="J45">
            <v>1119</v>
          </cell>
          <cell r="K45">
            <v>250</v>
          </cell>
          <cell r="L45">
            <v>85</v>
          </cell>
          <cell r="M45">
            <v>2602</v>
          </cell>
          <cell r="N45">
            <v>1315</v>
          </cell>
          <cell r="O45">
            <v>8</v>
          </cell>
          <cell r="P45">
            <v>3842</v>
          </cell>
          <cell r="Q45">
            <v>23</v>
          </cell>
          <cell r="R45">
            <v>31308</v>
          </cell>
          <cell r="S45">
            <v>31308</v>
          </cell>
          <cell r="U45">
            <v>16607</v>
          </cell>
          <cell r="V45">
            <v>2681</v>
          </cell>
          <cell r="W45">
            <v>10230</v>
          </cell>
          <cell r="X45">
            <v>31308</v>
          </cell>
          <cell r="Y45">
            <v>705</v>
          </cell>
          <cell r="Z45">
            <v>1119</v>
          </cell>
        </row>
        <row r="46">
          <cell r="B46" t="str">
            <v>Expected Return on Assets</v>
          </cell>
          <cell r="C46">
            <v>0</v>
          </cell>
          <cell r="D46">
            <v>0</v>
          </cell>
          <cell r="E46">
            <v>0</v>
          </cell>
          <cell r="F46">
            <v>-9462</v>
          </cell>
          <cell r="G46">
            <v>-1177</v>
          </cell>
          <cell r="H46">
            <v>-334</v>
          </cell>
          <cell r="I46">
            <v>-453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-1355</v>
          </cell>
          <cell r="O46">
            <v>0</v>
          </cell>
          <cell r="P46">
            <v>0</v>
          </cell>
          <cell r="Q46">
            <v>0</v>
          </cell>
          <cell r="R46">
            <v>-12781</v>
          </cell>
          <cell r="S46">
            <v>-12781</v>
          </cell>
          <cell r="U46">
            <v>-9462</v>
          </cell>
          <cell r="V46">
            <v>-1511</v>
          </cell>
          <cell r="W46">
            <v>-1808</v>
          </cell>
          <cell r="X46">
            <v>-12781</v>
          </cell>
          <cell r="Y46">
            <v>-453</v>
          </cell>
          <cell r="Z46">
            <v>0</v>
          </cell>
        </row>
        <row r="47">
          <cell r="B47" t="str">
            <v>Amortization of Unrecognized: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206</v>
          </cell>
          <cell r="B48" t="str">
            <v xml:space="preserve">     Prior Service Cost</v>
          </cell>
          <cell r="C48">
            <v>513.10241638937282</v>
          </cell>
          <cell r="D48">
            <v>0</v>
          </cell>
          <cell r="E48">
            <v>0</v>
          </cell>
          <cell r="F48">
            <v>1990.2071301633987</v>
          </cell>
          <cell r="G48">
            <v>1198.0482726476296</v>
          </cell>
          <cell r="H48">
            <v>0</v>
          </cell>
          <cell r="I48">
            <v>4.5945600993295326</v>
          </cell>
          <cell r="J48">
            <v>52.432128874099881</v>
          </cell>
          <cell r="K48">
            <v>233.24198761559498</v>
          </cell>
          <cell r="L48">
            <v>3.2158091720884787</v>
          </cell>
          <cell r="M48">
            <v>389.4023767211329</v>
          </cell>
          <cell r="N48">
            <v>418.50913261485056</v>
          </cell>
          <cell r="O48">
            <v>0.35129615892725141</v>
          </cell>
          <cell r="P48">
            <v>602.45396781326156</v>
          </cell>
          <cell r="Q48">
            <v>-0.5406716225477779</v>
          </cell>
          <cell r="R48">
            <v>5405.0184066471384</v>
          </cell>
          <cell r="S48">
            <v>5405.0184066471384</v>
          </cell>
          <cell r="U48">
            <v>1990.2071301633987</v>
          </cell>
          <cell r="V48">
            <v>1198.0482726476296</v>
          </cell>
          <cell r="W48">
            <v>1704.2012590692852</v>
          </cell>
          <cell r="X48">
            <v>5405.0184066471384</v>
          </cell>
          <cell r="Y48">
            <v>4.5945600993295326</v>
          </cell>
          <cell r="Z48">
            <v>52.432128874099881</v>
          </cell>
        </row>
        <row r="49">
          <cell r="B49" t="str">
            <v xml:space="preserve">     Net (Gain) Loss</v>
          </cell>
          <cell r="C49">
            <v>0</v>
          </cell>
          <cell r="D49">
            <v>0</v>
          </cell>
          <cell r="E49">
            <v>140</v>
          </cell>
          <cell r="F49">
            <v>123</v>
          </cell>
          <cell r="G49">
            <v>0</v>
          </cell>
          <cell r="H49">
            <v>-136</v>
          </cell>
          <cell r="I49">
            <v>163</v>
          </cell>
          <cell r="J49">
            <v>282</v>
          </cell>
          <cell r="K49">
            <v>-47</v>
          </cell>
          <cell r="L49">
            <v>22</v>
          </cell>
          <cell r="M49">
            <v>100</v>
          </cell>
          <cell r="N49">
            <v>0</v>
          </cell>
          <cell r="O49">
            <v>-9</v>
          </cell>
          <cell r="P49">
            <v>290</v>
          </cell>
          <cell r="Q49">
            <v>6</v>
          </cell>
          <cell r="R49">
            <v>932</v>
          </cell>
          <cell r="S49">
            <v>934</v>
          </cell>
          <cell r="U49">
            <v>123</v>
          </cell>
          <cell r="V49">
            <v>-136</v>
          </cell>
          <cell r="W49">
            <v>941</v>
          </cell>
          <cell r="X49">
            <v>932</v>
          </cell>
          <cell r="Y49">
            <v>163</v>
          </cell>
          <cell r="Z49">
            <v>282</v>
          </cell>
        </row>
        <row r="50">
          <cell r="A50">
            <v>214</v>
          </cell>
          <cell r="B50" t="str">
            <v xml:space="preserve">     Transition Obligation (Asset)</v>
          </cell>
          <cell r="C50">
            <v>905</v>
          </cell>
          <cell r="D50">
            <v>0</v>
          </cell>
          <cell r="E50">
            <v>0</v>
          </cell>
          <cell r="F50">
            <v>5760</v>
          </cell>
          <cell r="G50">
            <v>682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7347</v>
          </cell>
          <cell r="S50">
            <v>7347</v>
          </cell>
          <cell r="U50">
            <v>5760</v>
          </cell>
          <cell r="V50">
            <v>682</v>
          </cell>
          <cell r="W50">
            <v>0</v>
          </cell>
          <cell r="X50">
            <v>7347</v>
          </cell>
          <cell r="Y50">
            <v>0</v>
          </cell>
          <cell r="Z50">
            <v>0</v>
          </cell>
        </row>
        <row r="51">
          <cell r="B51" t="str">
            <v>Net Periodic Pension Cost</v>
          </cell>
          <cell r="C51">
            <v>3240.1024163893726</v>
          </cell>
          <cell r="D51">
            <v>390</v>
          </cell>
          <cell r="E51">
            <v>445</v>
          </cell>
          <cell r="F51">
            <v>16205.207130163399</v>
          </cell>
          <cell r="G51">
            <v>3588.0482726476293</v>
          </cell>
          <cell r="H51">
            <v>-35</v>
          </cell>
          <cell r="I51">
            <v>424.59456009932956</v>
          </cell>
          <cell r="J51">
            <v>1498.4321288740998</v>
          </cell>
          <cell r="K51">
            <v>573.24198761559501</v>
          </cell>
          <cell r="L51">
            <v>155.21580917208848</v>
          </cell>
          <cell r="M51">
            <v>3499.4023767211329</v>
          </cell>
          <cell r="N51">
            <v>876.50913261485061</v>
          </cell>
          <cell r="O51">
            <v>9.3512961589272514</v>
          </cell>
          <cell r="P51">
            <v>5393.4539678132614</v>
          </cell>
          <cell r="Q51">
            <v>48.459328377452223</v>
          </cell>
          <cell r="R51">
            <v>36310.018406647141</v>
          </cell>
          <cell r="S51">
            <v>36312.018406647141</v>
          </cell>
          <cell r="U51">
            <v>16205.207130163399</v>
          </cell>
          <cell r="V51">
            <v>3553.0482726476293</v>
          </cell>
          <cell r="W51">
            <v>12875.201259069287</v>
          </cell>
          <cell r="X51">
            <v>36310.018406647141</v>
          </cell>
          <cell r="Y51">
            <v>424.59456009932956</v>
          </cell>
          <cell r="Z51">
            <v>1498.4321288740998</v>
          </cell>
        </row>
        <row r="52">
          <cell r="B52" t="str">
            <v>Last year's Expense</v>
          </cell>
          <cell r="C52">
            <v>4333</v>
          </cell>
          <cell r="D52">
            <v>381</v>
          </cell>
          <cell r="E52">
            <v>317</v>
          </cell>
          <cell r="F52">
            <v>16144</v>
          </cell>
          <cell r="G52">
            <v>3536</v>
          </cell>
          <cell r="H52">
            <v>536</v>
          </cell>
          <cell r="I52">
            <v>387</v>
          </cell>
          <cell r="J52">
            <v>1023</v>
          </cell>
          <cell r="K52">
            <v>600</v>
          </cell>
          <cell r="L52">
            <v>145</v>
          </cell>
          <cell r="M52">
            <v>3270</v>
          </cell>
          <cell r="N52">
            <v>796</v>
          </cell>
          <cell r="O52">
            <v>17</v>
          </cell>
          <cell r="P52">
            <v>5515</v>
          </cell>
          <cell r="Q52">
            <v>41</v>
          </cell>
          <cell r="R52">
            <v>37041</v>
          </cell>
          <cell r="S52">
            <v>37041</v>
          </cell>
          <cell r="U52">
            <v>16144</v>
          </cell>
          <cell r="V52">
            <v>4072</v>
          </cell>
          <cell r="W52">
            <v>12070</v>
          </cell>
          <cell r="X52">
            <v>37041</v>
          </cell>
          <cell r="Y52">
            <v>387</v>
          </cell>
          <cell r="Z52">
            <v>1023</v>
          </cell>
        </row>
        <row r="54">
          <cell r="B54" t="str">
            <v>Amounts used in Interest Cost, and Expected Return</v>
          </cell>
        </row>
        <row r="55">
          <cell r="B55" t="str">
            <v>Market Related Value of Assets</v>
          </cell>
          <cell r="C55">
            <v>0</v>
          </cell>
          <cell r="D55">
            <v>-1.4210854715202004E-14</v>
          </cell>
          <cell r="E55">
            <v>0</v>
          </cell>
          <cell r="F55">
            <v>111314</v>
          </cell>
          <cell r="G55">
            <v>13851</v>
          </cell>
          <cell r="H55">
            <v>3924</v>
          </cell>
          <cell r="I55">
            <v>5335</v>
          </cell>
          <cell r="J55">
            <v>0</v>
          </cell>
          <cell r="K55">
            <v>0</v>
          </cell>
          <cell r="L55">
            <v>1.4210854715202004E-14</v>
          </cell>
          <cell r="M55">
            <v>0</v>
          </cell>
          <cell r="N55">
            <v>15946</v>
          </cell>
          <cell r="O55">
            <v>0</v>
          </cell>
          <cell r="P55">
            <v>-9.0949470177292824E-13</v>
          </cell>
          <cell r="Q55">
            <v>0</v>
          </cell>
          <cell r="R55">
            <v>150370</v>
          </cell>
          <cell r="U55">
            <v>111314</v>
          </cell>
          <cell r="V55">
            <v>17775</v>
          </cell>
          <cell r="W55">
            <v>21281</v>
          </cell>
          <cell r="X55">
            <v>150370</v>
          </cell>
          <cell r="Y55">
            <v>5335</v>
          </cell>
          <cell r="Z55">
            <v>0</v>
          </cell>
        </row>
        <row r="57">
          <cell r="B57" t="str">
            <v>Net Claims Paid, 2003</v>
          </cell>
          <cell r="C57">
            <v>7207</v>
          </cell>
          <cell r="D57">
            <v>51.000000000000014</v>
          </cell>
          <cell r="E57">
            <v>295</v>
          </cell>
          <cell r="F57">
            <v>12067.999999999998</v>
          </cell>
          <cell r="G57">
            <v>0</v>
          </cell>
          <cell r="H57">
            <v>1620</v>
          </cell>
          <cell r="I57">
            <v>1451</v>
          </cell>
          <cell r="J57">
            <v>1679</v>
          </cell>
          <cell r="K57">
            <v>155</v>
          </cell>
          <cell r="L57">
            <v>87.999999999999986</v>
          </cell>
          <cell r="M57">
            <v>2222</v>
          </cell>
          <cell r="N57">
            <v>2056</v>
          </cell>
          <cell r="O57">
            <v>0</v>
          </cell>
          <cell r="P57">
            <v>6060.0000000000009</v>
          </cell>
          <cell r="Q57">
            <v>0</v>
          </cell>
          <cell r="R57">
            <v>34952</v>
          </cell>
          <cell r="U57">
            <v>12067.999999999998</v>
          </cell>
          <cell r="V57">
            <v>1620</v>
          </cell>
          <cell r="W57">
            <v>14006</v>
          </cell>
          <cell r="X57">
            <v>34952</v>
          </cell>
          <cell r="Y57">
            <v>1451</v>
          </cell>
          <cell r="Z57">
            <v>1679</v>
          </cell>
        </row>
        <row r="58">
          <cell r="B58" t="str">
            <v>Load for 2001 benefit payments</v>
          </cell>
          <cell r="C58">
            <v>1</v>
          </cell>
          <cell r="D58">
            <v>1</v>
          </cell>
          <cell r="E58">
            <v>1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U58">
            <v>1</v>
          </cell>
          <cell r="V58">
            <v>2</v>
          </cell>
          <cell r="W58">
            <v>9</v>
          </cell>
          <cell r="X58">
            <v>1</v>
          </cell>
          <cell r="Y58">
            <v>1</v>
          </cell>
          <cell r="Z58">
            <v>1</v>
          </cell>
        </row>
        <row r="59">
          <cell r="B59" t="str">
            <v>Expected Net Claims, 2004</v>
          </cell>
          <cell r="C59">
            <v>7207</v>
          </cell>
          <cell r="D59">
            <v>51</v>
          </cell>
          <cell r="E59">
            <v>295</v>
          </cell>
          <cell r="F59">
            <v>12068</v>
          </cell>
          <cell r="G59">
            <v>0</v>
          </cell>
          <cell r="H59">
            <v>1620</v>
          </cell>
          <cell r="I59">
            <v>1451</v>
          </cell>
          <cell r="J59">
            <v>1679</v>
          </cell>
          <cell r="K59">
            <v>155</v>
          </cell>
          <cell r="L59">
            <v>88</v>
          </cell>
          <cell r="M59">
            <v>2222</v>
          </cell>
          <cell r="N59">
            <v>2056</v>
          </cell>
          <cell r="O59">
            <v>0</v>
          </cell>
          <cell r="P59">
            <v>6060</v>
          </cell>
          <cell r="Q59">
            <v>0</v>
          </cell>
          <cell r="R59">
            <v>34952</v>
          </cell>
          <cell r="U59">
            <v>12068</v>
          </cell>
          <cell r="V59">
            <v>1620</v>
          </cell>
          <cell r="W59">
            <v>14006</v>
          </cell>
          <cell r="X59">
            <v>34952</v>
          </cell>
          <cell r="Y59">
            <v>1451</v>
          </cell>
          <cell r="Z59">
            <v>1679</v>
          </cell>
        </row>
        <row r="61">
          <cell r="B61" t="str">
            <v>Expected Employer Contributions, 2004</v>
          </cell>
        </row>
        <row r="62">
          <cell r="B62" t="str">
            <v>July 1, 2004</v>
          </cell>
          <cell r="C62">
            <v>7207</v>
          </cell>
          <cell r="D62">
            <v>51</v>
          </cell>
          <cell r="E62">
            <v>295</v>
          </cell>
          <cell r="F62">
            <v>12068</v>
          </cell>
          <cell r="G62">
            <v>0</v>
          </cell>
          <cell r="H62">
            <v>1620</v>
          </cell>
          <cell r="I62">
            <v>1451</v>
          </cell>
          <cell r="J62">
            <v>1679</v>
          </cell>
          <cell r="K62">
            <v>155</v>
          </cell>
          <cell r="L62">
            <v>88</v>
          </cell>
          <cell r="M62">
            <v>2222</v>
          </cell>
          <cell r="N62">
            <v>2056</v>
          </cell>
          <cell r="O62">
            <v>0</v>
          </cell>
          <cell r="P62">
            <v>6060</v>
          </cell>
          <cell r="Q62">
            <v>0</v>
          </cell>
          <cell r="R62">
            <v>34952</v>
          </cell>
          <cell r="U62">
            <v>12068</v>
          </cell>
          <cell r="V62">
            <v>1620</v>
          </cell>
          <cell r="W62">
            <v>14006</v>
          </cell>
          <cell r="X62">
            <v>34952</v>
          </cell>
          <cell r="Y62">
            <v>1451</v>
          </cell>
          <cell r="Z62">
            <v>1679</v>
          </cell>
        </row>
        <row r="63">
          <cell r="B63" t="str">
            <v>July 1, 2004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B64" t="str">
            <v>July 1, 2004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B65" t="str">
            <v>July 1, 2004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December 15, 2004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B67" t="str">
            <v>Total Expected Contributions</v>
          </cell>
          <cell r="C67">
            <v>7207</v>
          </cell>
          <cell r="D67">
            <v>51</v>
          </cell>
          <cell r="E67">
            <v>295</v>
          </cell>
          <cell r="F67">
            <v>12068</v>
          </cell>
          <cell r="G67">
            <v>0</v>
          </cell>
          <cell r="H67">
            <v>1620</v>
          </cell>
          <cell r="I67">
            <v>1451</v>
          </cell>
          <cell r="J67">
            <v>1679</v>
          </cell>
          <cell r="K67">
            <v>155</v>
          </cell>
          <cell r="L67">
            <v>88</v>
          </cell>
          <cell r="M67">
            <v>2222</v>
          </cell>
          <cell r="N67">
            <v>2056</v>
          </cell>
          <cell r="O67">
            <v>0</v>
          </cell>
          <cell r="P67">
            <v>6060</v>
          </cell>
          <cell r="Q67">
            <v>0</v>
          </cell>
          <cell r="R67">
            <v>34952</v>
          </cell>
          <cell r="U67">
            <v>12068</v>
          </cell>
          <cell r="V67">
            <v>1620</v>
          </cell>
          <cell r="W67">
            <v>14006</v>
          </cell>
          <cell r="X67">
            <v>34952</v>
          </cell>
          <cell r="Y67">
            <v>1451</v>
          </cell>
          <cell r="Z67">
            <v>1679</v>
          </cell>
        </row>
        <row r="69">
          <cell r="B69" t="str">
            <v>Prior Service Cost Amortization Schedule</v>
          </cell>
        </row>
        <row r="70">
          <cell r="B70" t="str">
            <v>Prior Service Cost 1</v>
          </cell>
        </row>
        <row r="71">
          <cell r="B71" t="str">
            <v xml:space="preserve">    Effective Date</v>
          </cell>
          <cell r="C71">
            <v>36161</v>
          </cell>
          <cell r="D71">
            <v>36161</v>
          </cell>
          <cell r="E71">
            <v>36161</v>
          </cell>
          <cell r="F71">
            <v>36161</v>
          </cell>
          <cell r="G71">
            <v>36161</v>
          </cell>
          <cell r="H71">
            <v>36161</v>
          </cell>
          <cell r="I71">
            <v>36161</v>
          </cell>
          <cell r="J71">
            <v>36161</v>
          </cell>
          <cell r="K71">
            <v>36161</v>
          </cell>
          <cell r="L71">
            <v>36161</v>
          </cell>
          <cell r="M71">
            <v>36161</v>
          </cell>
          <cell r="N71">
            <v>36161</v>
          </cell>
          <cell r="O71">
            <v>36161</v>
          </cell>
          <cell r="P71">
            <v>36161</v>
          </cell>
          <cell r="Q71">
            <v>36161</v>
          </cell>
          <cell r="R71">
            <v>36161</v>
          </cell>
        </row>
        <row r="72">
          <cell r="A72">
            <v>154</v>
          </cell>
          <cell r="B72" t="str">
            <v xml:space="preserve">    Initial Unrecognized PSC</v>
          </cell>
          <cell r="C72">
            <v>0</v>
          </cell>
          <cell r="D72">
            <v>0</v>
          </cell>
          <cell r="E72">
            <v>3</v>
          </cell>
          <cell r="F72">
            <v>35586</v>
          </cell>
          <cell r="G72">
            <v>31446</v>
          </cell>
          <cell r="H72">
            <v>-162161</v>
          </cell>
          <cell r="I72">
            <v>89</v>
          </cell>
          <cell r="J72">
            <v>944</v>
          </cell>
          <cell r="K72">
            <v>4204</v>
          </cell>
          <cell r="L72">
            <v>132</v>
          </cell>
          <cell r="M72">
            <v>7209</v>
          </cell>
          <cell r="N72">
            <v>7967</v>
          </cell>
          <cell r="O72">
            <v>13</v>
          </cell>
          <cell r="P72">
            <v>11310</v>
          </cell>
          <cell r="Q72">
            <v>18</v>
          </cell>
          <cell r="R72">
            <v>98918</v>
          </cell>
          <cell r="U72">
            <v>35586</v>
          </cell>
          <cell r="V72">
            <v>-130715</v>
          </cell>
          <cell r="W72">
            <v>31871</v>
          </cell>
          <cell r="X72">
            <v>98918</v>
          </cell>
          <cell r="Y72">
            <v>89</v>
          </cell>
          <cell r="Z72">
            <v>944</v>
          </cell>
        </row>
        <row r="73">
          <cell r="A73">
            <v>205</v>
          </cell>
          <cell r="B73" t="str">
            <v xml:space="preserve">    Unrecognized Balance, 12/31/2003</v>
          </cell>
          <cell r="C73">
            <v>0</v>
          </cell>
          <cell r="D73">
            <v>0</v>
          </cell>
          <cell r="E73">
            <v>2</v>
          </cell>
          <cell r="F73">
            <v>18148</v>
          </cell>
          <cell r="G73">
            <v>15544</v>
          </cell>
          <cell r="H73">
            <v>-79696</v>
          </cell>
          <cell r="I73">
            <v>44</v>
          </cell>
          <cell r="J73">
            <v>472</v>
          </cell>
          <cell r="K73">
            <v>2117</v>
          </cell>
          <cell r="L73">
            <v>13</v>
          </cell>
          <cell r="M73">
            <v>3504</v>
          </cell>
          <cell r="N73">
            <v>3722</v>
          </cell>
          <cell r="O73">
            <v>-1</v>
          </cell>
          <cell r="P73">
            <v>5390</v>
          </cell>
          <cell r="Q73">
            <v>-9</v>
          </cell>
          <cell r="R73">
            <v>48944</v>
          </cell>
          <cell r="U73">
            <v>18148</v>
          </cell>
          <cell r="V73">
            <v>-64152</v>
          </cell>
          <cell r="W73">
            <v>15263</v>
          </cell>
          <cell r="X73">
            <v>48944</v>
          </cell>
          <cell r="Y73">
            <v>44</v>
          </cell>
          <cell r="Z73">
            <v>472</v>
          </cell>
        </row>
        <row r="74">
          <cell r="A74">
            <v>206</v>
          </cell>
          <cell r="B74" t="str">
            <v xml:space="preserve">    Amortization Amount</v>
          </cell>
          <cell r="C74">
            <v>0</v>
          </cell>
          <cell r="D74">
            <v>0</v>
          </cell>
          <cell r="E74">
            <v>0</v>
          </cell>
          <cell r="F74">
            <v>1990.2071301633987</v>
          </cell>
          <cell r="G74">
            <v>1711.1506890370019</v>
          </cell>
          <cell r="H74">
            <v>-8815.2351230315471</v>
          </cell>
          <cell r="I74">
            <v>4.5945600993295326</v>
          </cell>
          <cell r="J74">
            <v>52.432128874099881</v>
          </cell>
          <cell r="K74">
            <v>233.24198761559498</v>
          </cell>
          <cell r="L74">
            <v>3.2158091720884787</v>
          </cell>
          <cell r="M74">
            <v>389.4023767211329</v>
          </cell>
          <cell r="N74">
            <v>418.50913261485056</v>
          </cell>
          <cell r="O74">
            <v>0.35129615892725141</v>
          </cell>
          <cell r="P74">
            <v>602.45396781326156</v>
          </cell>
          <cell r="Q74">
            <v>-0.5406716225477779</v>
          </cell>
          <cell r="R74">
            <v>5405.0184066471384</v>
          </cell>
          <cell r="U74">
            <v>1990.2071301633987</v>
          </cell>
          <cell r="V74">
            <v>-7104.0844339945452</v>
          </cell>
          <cell r="W74">
            <v>1704.2012590692852</v>
          </cell>
          <cell r="X74">
            <v>5405.0184066471384</v>
          </cell>
          <cell r="Y74">
            <v>4.5945600993295326</v>
          </cell>
          <cell r="Z74">
            <v>52.432128874099881</v>
          </cell>
        </row>
        <row r="75">
          <cell r="B75" t="str">
            <v xml:space="preserve">    Remaining Period (Years)</v>
          </cell>
          <cell r="C75">
            <v>0</v>
          </cell>
          <cell r="D75">
            <v>0</v>
          </cell>
          <cell r="E75">
            <v>0</v>
          </cell>
          <cell r="F75">
            <v>9.1199999999999992</v>
          </cell>
          <cell r="G75">
            <v>9.08</v>
          </cell>
          <cell r="H75">
            <v>9.0399999999999991</v>
          </cell>
          <cell r="I75">
            <v>9.58</v>
          </cell>
          <cell r="J75">
            <v>9</v>
          </cell>
          <cell r="K75">
            <v>9.08</v>
          </cell>
          <cell r="L75">
            <v>4.04</v>
          </cell>
          <cell r="M75">
            <v>9</v>
          </cell>
          <cell r="N75">
            <v>8.89</v>
          </cell>
          <cell r="O75">
            <v>-2.85</v>
          </cell>
          <cell r="P75">
            <v>8.9499999999999993</v>
          </cell>
          <cell r="Q75">
            <v>16.649999999999999</v>
          </cell>
          <cell r="R75">
            <v>9.06</v>
          </cell>
          <cell r="U75">
            <v>9.1199999999999992</v>
          </cell>
          <cell r="V75">
            <v>18.119999999999997</v>
          </cell>
          <cell r="W75">
            <v>55.69</v>
          </cell>
          <cell r="X75">
            <v>9.06</v>
          </cell>
          <cell r="Y75">
            <v>9.58</v>
          </cell>
          <cell r="Z75">
            <v>9</v>
          </cell>
        </row>
        <row r="76">
          <cell r="B76" t="str">
            <v>Prior Service Cost 2</v>
          </cell>
        </row>
        <row r="77">
          <cell r="B77" t="str">
            <v xml:space="preserve">    Effective Date</v>
          </cell>
          <cell r="C77">
            <v>36892</v>
          </cell>
          <cell r="D77">
            <v>36892</v>
          </cell>
          <cell r="E77">
            <v>36892</v>
          </cell>
          <cell r="F77">
            <v>36892</v>
          </cell>
          <cell r="G77">
            <v>36892</v>
          </cell>
          <cell r="H77">
            <v>36892</v>
          </cell>
          <cell r="I77">
            <v>36892</v>
          </cell>
          <cell r="J77">
            <v>36892</v>
          </cell>
          <cell r="K77">
            <v>36892</v>
          </cell>
          <cell r="L77">
            <v>36892</v>
          </cell>
          <cell r="M77">
            <v>36892</v>
          </cell>
          <cell r="N77">
            <v>36892</v>
          </cell>
          <cell r="O77">
            <v>36892</v>
          </cell>
          <cell r="P77">
            <v>36892</v>
          </cell>
          <cell r="Q77">
            <v>36892</v>
          </cell>
          <cell r="R77">
            <v>36892</v>
          </cell>
        </row>
        <row r="78">
          <cell r="B78" t="str">
            <v xml:space="preserve">    Initial Unrecognized PSC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B79" t="str">
            <v xml:space="preserve">    Unrecognized Balance, 12/31/2003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B80" t="str">
            <v xml:space="preserve">    Amortization Amount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B81" t="str">
            <v xml:space="preserve">    Remaining Period (Years)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New Base</v>
          </cell>
        </row>
        <row r="83">
          <cell r="B83" t="str">
            <v xml:space="preserve">    Effective Date</v>
          </cell>
          <cell r="C83">
            <v>37986</v>
          </cell>
          <cell r="D83" t="str">
            <v>None</v>
          </cell>
          <cell r="E83" t="str">
            <v>None</v>
          </cell>
          <cell r="F83">
            <v>37986</v>
          </cell>
          <cell r="G83">
            <v>37986</v>
          </cell>
          <cell r="H83" t="str">
            <v>None</v>
          </cell>
          <cell r="I83">
            <v>37986</v>
          </cell>
          <cell r="J83">
            <v>37986</v>
          </cell>
          <cell r="K83">
            <v>37986</v>
          </cell>
          <cell r="L83">
            <v>37986</v>
          </cell>
          <cell r="M83">
            <v>37986</v>
          </cell>
          <cell r="N83">
            <v>37986</v>
          </cell>
          <cell r="O83">
            <v>37986</v>
          </cell>
          <cell r="P83">
            <v>37986</v>
          </cell>
          <cell r="Q83">
            <v>37986</v>
          </cell>
          <cell r="R83" t="str">
            <v>None</v>
          </cell>
        </row>
        <row r="84">
          <cell r="B84" t="str">
            <v xml:space="preserve">    Initial Unrecognized PSC</v>
          </cell>
          <cell r="C84">
            <v>-825</v>
          </cell>
          <cell r="D84">
            <v>0</v>
          </cell>
          <cell r="E84">
            <v>0</v>
          </cell>
          <cell r="F84">
            <v>-1317</v>
          </cell>
          <cell r="G84">
            <v>-838</v>
          </cell>
          <cell r="H84">
            <v>0</v>
          </cell>
          <cell r="I84">
            <v>-5</v>
          </cell>
          <cell r="J84">
            <v>-44</v>
          </cell>
          <cell r="K84">
            <v>-182</v>
          </cell>
          <cell r="L84">
            <v>-59</v>
          </cell>
          <cell r="M84">
            <v>-439</v>
          </cell>
          <cell r="N84">
            <v>-635</v>
          </cell>
          <cell r="O84">
            <v>-8</v>
          </cell>
          <cell r="P84">
            <v>-796</v>
          </cell>
          <cell r="Q84">
            <v>-19</v>
          </cell>
          <cell r="U84">
            <v>-1317</v>
          </cell>
          <cell r="V84">
            <v>-838</v>
          </cell>
          <cell r="W84">
            <v>-2168</v>
          </cell>
          <cell r="X84">
            <v>0</v>
          </cell>
          <cell r="Y84">
            <v>-5</v>
          </cell>
          <cell r="Z84">
            <v>-44</v>
          </cell>
        </row>
        <row r="85">
          <cell r="B85" t="str">
            <v xml:space="preserve">    Unrecognized Balance, 12/31/2003</v>
          </cell>
          <cell r="C85">
            <v>-825</v>
          </cell>
          <cell r="D85">
            <v>0</v>
          </cell>
          <cell r="E85">
            <v>0</v>
          </cell>
          <cell r="F85">
            <v>-1317</v>
          </cell>
          <cell r="G85">
            <v>-838</v>
          </cell>
          <cell r="H85">
            <v>0</v>
          </cell>
          <cell r="I85">
            <v>-5</v>
          </cell>
          <cell r="J85">
            <v>-44</v>
          </cell>
          <cell r="K85">
            <v>-182</v>
          </cell>
          <cell r="L85">
            <v>-59</v>
          </cell>
          <cell r="M85">
            <v>-439</v>
          </cell>
          <cell r="N85">
            <v>-635</v>
          </cell>
          <cell r="O85">
            <v>-8</v>
          </cell>
          <cell r="P85">
            <v>-796</v>
          </cell>
          <cell r="Q85">
            <v>-19</v>
          </cell>
          <cell r="R85">
            <v>0</v>
          </cell>
          <cell r="U85">
            <v>-1317</v>
          </cell>
          <cell r="V85">
            <v>-838</v>
          </cell>
          <cell r="W85">
            <v>-2168</v>
          </cell>
          <cell r="X85">
            <v>0</v>
          </cell>
          <cell r="Y85">
            <v>-5</v>
          </cell>
          <cell r="Z85">
            <v>-44</v>
          </cell>
        </row>
        <row r="86">
          <cell r="B86" t="str">
            <v xml:space="preserve">    Amortization Amount</v>
          </cell>
          <cell r="C86">
            <v>-66.897583610627194</v>
          </cell>
          <cell r="D86">
            <v>0</v>
          </cell>
          <cell r="E86">
            <v>0</v>
          </cell>
          <cell r="F86">
            <v>-106.79286983660124</v>
          </cell>
          <cell r="G86">
            <v>-67.951727352370412</v>
          </cell>
          <cell r="H86">
            <v>0</v>
          </cell>
          <cell r="I86">
            <v>-0.40543990067046787</v>
          </cell>
          <cell r="J86">
            <v>-3.5678711259001172</v>
          </cell>
          <cell r="K86">
            <v>-14.758012384405031</v>
          </cell>
          <cell r="L86">
            <v>-4.7841908279115213</v>
          </cell>
          <cell r="M86">
            <v>-35.597623278867076</v>
          </cell>
          <cell r="N86">
            <v>-51.490867385149421</v>
          </cell>
          <cell r="O86">
            <v>-0.64870384107274859</v>
          </cell>
          <cell r="P86">
            <v>-64.546032186738486</v>
          </cell>
          <cell r="Q86">
            <v>-1.5406716225477779</v>
          </cell>
          <cell r="R86">
            <v>0</v>
          </cell>
          <cell r="U86">
            <v>-106.79286983660124</v>
          </cell>
          <cell r="V86">
            <v>-67.951727352370412</v>
          </cell>
          <cell r="W86">
            <v>-175.79874093071487</v>
          </cell>
          <cell r="X86">
            <v>0</v>
          </cell>
          <cell r="Y86">
            <v>-0.40543990067046787</v>
          </cell>
          <cell r="Z86">
            <v>-3.5678711259001172</v>
          </cell>
        </row>
        <row r="87">
          <cell r="B87" t="str">
            <v xml:space="preserve">    Remaining Period (Years)</v>
          </cell>
          <cell r="C87">
            <v>12.33</v>
          </cell>
          <cell r="D87">
            <v>0</v>
          </cell>
          <cell r="E87">
            <v>0</v>
          </cell>
          <cell r="F87">
            <v>12.33</v>
          </cell>
          <cell r="G87">
            <v>12.33</v>
          </cell>
          <cell r="H87">
            <v>0</v>
          </cell>
          <cell r="I87">
            <v>12.33</v>
          </cell>
          <cell r="J87">
            <v>12.33</v>
          </cell>
          <cell r="K87">
            <v>12.33</v>
          </cell>
          <cell r="L87">
            <v>12.33</v>
          </cell>
          <cell r="M87">
            <v>12.33</v>
          </cell>
          <cell r="N87">
            <v>12.33</v>
          </cell>
          <cell r="O87">
            <v>12.33</v>
          </cell>
          <cell r="P87">
            <v>12.33</v>
          </cell>
          <cell r="Q87">
            <v>12.33</v>
          </cell>
          <cell r="R87">
            <v>0</v>
          </cell>
          <cell r="U87">
            <v>12.33</v>
          </cell>
          <cell r="V87">
            <v>12.33</v>
          </cell>
          <cell r="W87">
            <v>98.64</v>
          </cell>
          <cell r="X87">
            <v>0</v>
          </cell>
          <cell r="Y87">
            <v>12.33</v>
          </cell>
          <cell r="Z87">
            <v>12.33</v>
          </cell>
        </row>
        <row r="88">
          <cell r="B88" t="str">
            <v>Resources Adjustments (TEMPORARY)</v>
          </cell>
        </row>
        <row r="89">
          <cell r="B89" t="str">
            <v xml:space="preserve">    Unrecognized Balance, 12/31/2003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B90" t="str">
            <v xml:space="preserve">    Amortization Amount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 xml:space="preserve">    Remaining Period (Years)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B92" t="str">
            <v>Total</v>
          </cell>
        </row>
        <row r="93">
          <cell r="B93" t="str">
            <v xml:space="preserve">    Unrecognized Balance, 12/31/2003</v>
          </cell>
          <cell r="C93">
            <v>-825</v>
          </cell>
          <cell r="D93">
            <v>0</v>
          </cell>
          <cell r="E93">
            <v>2</v>
          </cell>
          <cell r="F93">
            <v>16831</v>
          </cell>
          <cell r="G93">
            <v>14706</v>
          </cell>
          <cell r="H93">
            <v>-79696</v>
          </cell>
          <cell r="I93">
            <v>39</v>
          </cell>
          <cell r="J93">
            <v>428</v>
          </cell>
          <cell r="K93">
            <v>1935</v>
          </cell>
          <cell r="L93">
            <v>-46</v>
          </cell>
          <cell r="M93">
            <v>3065</v>
          </cell>
          <cell r="N93">
            <v>3087</v>
          </cell>
          <cell r="O93">
            <v>-9</v>
          </cell>
          <cell r="P93">
            <v>4594</v>
          </cell>
          <cell r="Q93">
            <v>-28</v>
          </cell>
          <cell r="R93">
            <v>48944</v>
          </cell>
          <cell r="U93">
            <v>16831</v>
          </cell>
          <cell r="V93">
            <v>-64990</v>
          </cell>
          <cell r="W93">
            <v>13095</v>
          </cell>
          <cell r="X93">
            <v>48944</v>
          </cell>
          <cell r="Y93">
            <v>39</v>
          </cell>
          <cell r="Z93">
            <v>428</v>
          </cell>
        </row>
        <row r="94">
          <cell r="B94" t="str">
            <v xml:space="preserve">    Amortization Amount</v>
          </cell>
          <cell r="C94">
            <v>-66.897583610627194</v>
          </cell>
          <cell r="D94">
            <v>0</v>
          </cell>
          <cell r="E94">
            <v>0</v>
          </cell>
          <cell r="F94">
            <v>1883.4142603267974</v>
          </cell>
          <cell r="G94">
            <v>1643.1989616846315</v>
          </cell>
          <cell r="H94">
            <v>-8815.2351230315471</v>
          </cell>
          <cell r="I94">
            <v>4.1891201986590652</v>
          </cell>
          <cell r="J94">
            <v>48.864257748199762</v>
          </cell>
          <cell r="K94">
            <v>218.48397523118996</v>
          </cell>
          <cell r="L94">
            <v>-1.5683816558230426</v>
          </cell>
          <cell r="M94">
            <v>353.80475344226579</v>
          </cell>
          <cell r="N94">
            <v>367.01826522970111</v>
          </cell>
          <cell r="O94">
            <v>-0.29740768214549718</v>
          </cell>
          <cell r="P94">
            <v>537.90793562652311</v>
          </cell>
          <cell r="Q94">
            <v>-2.0813432450955558</v>
          </cell>
          <cell r="R94">
            <v>5405.0184066471384</v>
          </cell>
          <cell r="U94">
            <v>1883.4142603267974</v>
          </cell>
          <cell r="V94">
            <v>-7172.0361613469158</v>
          </cell>
          <cell r="W94">
            <v>1528.4025181385703</v>
          </cell>
          <cell r="X94">
            <v>5405.0184066471384</v>
          </cell>
          <cell r="Y94">
            <v>4.1891201986590652</v>
          </cell>
          <cell r="Z94">
            <v>48.864257748199762</v>
          </cell>
        </row>
        <row r="96">
          <cell r="B96" t="str">
            <v>Development of Amortization of Unrecognized (Gain) Loss</v>
          </cell>
        </row>
        <row r="97">
          <cell r="B97" t="str">
            <v>Market Value of Assets</v>
          </cell>
          <cell r="C97">
            <v>0</v>
          </cell>
          <cell r="D97">
            <v>-1.4210854715202004E-14</v>
          </cell>
          <cell r="E97">
            <v>0</v>
          </cell>
          <cell r="F97">
            <v>111314</v>
          </cell>
          <cell r="G97">
            <v>13851</v>
          </cell>
          <cell r="H97">
            <v>3924</v>
          </cell>
          <cell r="I97">
            <v>5335</v>
          </cell>
          <cell r="J97">
            <v>0</v>
          </cell>
          <cell r="K97">
            <v>0</v>
          </cell>
          <cell r="L97">
            <v>1.4210854715202004E-14</v>
          </cell>
          <cell r="M97">
            <v>0</v>
          </cell>
          <cell r="N97">
            <v>15946</v>
          </cell>
          <cell r="O97">
            <v>0</v>
          </cell>
          <cell r="P97">
            <v>-9.0949470177292824E-13</v>
          </cell>
          <cell r="Q97">
            <v>0</v>
          </cell>
          <cell r="R97">
            <v>150370</v>
          </cell>
          <cell r="U97">
            <v>111314</v>
          </cell>
          <cell r="V97">
            <v>17775</v>
          </cell>
          <cell r="W97">
            <v>21281</v>
          </cell>
          <cell r="X97">
            <v>150370</v>
          </cell>
          <cell r="Y97">
            <v>5335</v>
          </cell>
          <cell r="Z97">
            <v>0</v>
          </cell>
        </row>
        <row r="98">
          <cell r="B98" t="str">
            <v>Market-Related Value of Assets</v>
          </cell>
          <cell r="C98">
            <v>0</v>
          </cell>
          <cell r="D98">
            <v>1.4210854715202004E-14</v>
          </cell>
          <cell r="E98">
            <v>0</v>
          </cell>
          <cell r="F98">
            <v>-111314</v>
          </cell>
          <cell r="G98">
            <v>-13851</v>
          </cell>
          <cell r="H98">
            <v>-3924</v>
          </cell>
          <cell r="I98">
            <v>-5335</v>
          </cell>
          <cell r="J98">
            <v>0</v>
          </cell>
          <cell r="K98">
            <v>0</v>
          </cell>
          <cell r="L98">
            <v>-1.4210854715202004E-14</v>
          </cell>
          <cell r="M98">
            <v>0</v>
          </cell>
          <cell r="N98">
            <v>-15946</v>
          </cell>
          <cell r="O98">
            <v>0</v>
          </cell>
          <cell r="P98">
            <v>9.0949470177292824E-13</v>
          </cell>
          <cell r="Q98">
            <v>0</v>
          </cell>
          <cell r="R98">
            <v>-150370</v>
          </cell>
          <cell r="U98">
            <v>-111314</v>
          </cell>
          <cell r="V98">
            <v>-17775</v>
          </cell>
          <cell r="W98">
            <v>-21281</v>
          </cell>
          <cell r="X98">
            <v>-150370</v>
          </cell>
          <cell r="Y98">
            <v>-5335</v>
          </cell>
          <cell r="Z98">
            <v>0</v>
          </cell>
        </row>
        <row r="99">
          <cell r="B99" t="str">
            <v>Unadmitted Gain (Loss)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1">
          <cell r="B101" t="str">
            <v>Total Unrecognized (Gain) Loss</v>
          </cell>
          <cell r="C101">
            <v>-1204.9769077187375</v>
          </cell>
          <cell r="D101">
            <v>172.76176929687517</v>
          </cell>
          <cell r="E101">
            <v>4183.0936710312508</v>
          </cell>
          <cell r="F101">
            <v>30421.024805265595</v>
          </cell>
          <cell r="G101">
            <v>-834.50806249999732</v>
          </cell>
          <cell r="H101">
            <v>-4373.2171363906218</v>
          </cell>
          <cell r="I101">
            <v>5490.0966026796887</v>
          </cell>
          <cell r="J101">
            <v>9307.1102092656256</v>
          </cell>
          <cell r="K101">
            <v>-1644.4365351562501</v>
          </cell>
          <cell r="L101">
            <v>718.8516336250002</v>
          </cell>
          <cell r="M101">
            <v>6902.1485168125</v>
          </cell>
          <cell r="N101">
            <v>162.40580265624885</v>
          </cell>
          <cell r="O101">
            <v>-262.56399999999996</v>
          </cell>
          <cell r="P101">
            <v>14101.78019235938</v>
          </cell>
          <cell r="Q101">
            <v>199.5223125</v>
          </cell>
          <cell r="R101">
            <v>63339.092873726549</v>
          </cell>
          <cell r="U101">
            <v>30421.024805265595</v>
          </cell>
          <cell r="V101">
            <v>-5207.7251988906191</v>
          </cell>
          <cell r="W101">
            <v>38958.486093273445</v>
          </cell>
          <cell r="X101">
            <v>63339.092873726549</v>
          </cell>
          <cell r="Y101">
            <v>5490.0966026796887</v>
          </cell>
          <cell r="Z101">
            <v>9307.1102092656256</v>
          </cell>
        </row>
        <row r="102">
          <cell r="B102" t="str">
            <v>Unadmitted Gain (Loss)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B103" t="str">
            <v>Admitted Unrec. (Gain) Loss</v>
          </cell>
          <cell r="C103">
            <v>-1204.9769077187375</v>
          </cell>
          <cell r="D103">
            <v>172.76176929687517</v>
          </cell>
          <cell r="E103">
            <v>4183.0936710312508</v>
          </cell>
          <cell r="F103">
            <v>30421.024805265595</v>
          </cell>
          <cell r="G103">
            <v>-834.50806249999732</v>
          </cell>
          <cell r="H103">
            <v>-4373.2171363906218</v>
          </cell>
          <cell r="I103">
            <v>5490.0966026796887</v>
          </cell>
          <cell r="J103">
            <v>9307.1102092656256</v>
          </cell>
          <cell r="K103">
            <v>-1644.4365351562501</v>
          </cell>
          <cell r="L103">
            <v>718.8516336250002</v>
          </cell>
          <cell r="M103">
            <v>6902.1485168125</v>
          </cell>
          <cell r="N103">
            <v>162.40580265624885</v>
          </cell>
          <cell r="O103">
            <v>-262.56399999999996</v>
          </cell>
          <cell r="P103">
            <v>14101.78019235938</v>
          </cell>
          <cell r="Q103">
            <v>199.5223125</v>
          </cell>
          <cell r="R103">
            <v>63339.092873726549</v>
          </cell>
          <cell r="U103">
            <v>30421.024805265595</v>
          </cell>
          <cell r="V103">
            <v>-5207.7251988906191</v>
          </cell>
          <cell r="W103">
            <v>38958.486093273445</v>
          </cell>
          <cell r="X103">
            <v>63339.092873726549</v>
          </cell>
          <cell r="Y103">
            <v>5490.0966026796887</v>
          </cell>
          <cell r="Z103">
            <v>9307.1102092656256</v>
          </cell>
        </row>
        <row r="105">
          <cell r="B105" t="str">
            <v>10% of Max(APBO, MRVA)</v>
          </cell>
          <cell r="C105">
            <v>2561</v>
          </cell>
          <cell r="D105">
            <v>626</v>
          </cell>
          <cell r="E105">
            <v>501</v>
          </cell>
          <cell r="F105">
            <v>27175</v>
          </cell>
          <cell r="G105">
            <v>3594</v>
          </cell>
          <cell r="H105">
            <v>778</v>
          </cell>
          <cell r="I105">
            <v>1201</v>
          </cell>
          <cell r="J105">
            <v>1875</v>
          </cell>
          <cell r="K105">
            <v>408</v>
          </cell>
          <cell r="L105">
            <v>140</v>
          </cell>
          <cell r="M105">
            <v>4274</v>
          </cell>
          <cell r="N105">
            <v>2207</v>
          </cell>
          <cell r="O105">
            <v>13</v>
          </cell>
          <cell r="P105">
            <v>6450</v>
          </cell>
          <cell r="Q105">
            <v>37</v>
          </cell>
          <cell r="R105">
            <v>51840</v>
          </cell>
          <cell r="U105">
            <v>27175</v>
          </cell>
          <cell r="V105">
            <v>4372</v>
          </cell>
          <cell r="W105">
            <v>17069</v>
          </cell>
          <cell r="X105">
            <v>51840</v>
          </cell>
          <cell r="Y105">
            <v>1201</v>
          </cell>
          <cell r="Z105">
            <v>1875</v>
          </cell>
        </row>
        <row r="106">
          <cell r="B106" t="str">
            <v>Admitted (Gain) Loss Outside Corridor</v>
          </cell>
          <cell r="C106">
            <v>0</v>
          </cell>
          <cell r="D106">
            <v>0</v>
          </cell>
          <cell r="E106">
            <v>3682.0936710312508</v>
          </cell>
          <cell r="F106">
            <v>3246.0248052655952</v>
          </cell>
          <cell r="G106">
            <v>0</v>
          </cell>
          <cell r="H106">
            <v>-3595.2171363906218</v>
          </cell>
          <cell r="I106">
            <v>4289.0966026796887</v>
          </cell>
          <cell r="J106">
            <v>7432.1102092656256</v>
          </cell>
          <cell r="K106">
            <v>-1236.4365351562501</v>
          </cell>
          <cell r="L106">
            <v>578.8516336250002</v>
          </cell>
          <cell r="M106">
            <v>2628.1485168125</v>
          </cell>
          <cell r="N106">
            <v>0</v>
          </cell>
          <cell r="O106">
            <v>-249.56399999999996</v>
          </cell>
          <cell r="P106">
            <v>7651.7801923593797</v>
          </cell>
          <cell r="Q106">
            <v>162.5223125</v>
          </cell>
          <cell r="R106">
            <v>11499.092873726549</v>
          </cell>
          <cell r="U106">
            <v>3246.0248052655952</v>
          </cell>
          <cell r="V106">
            <v>-3595.2171363906218</v>
          </cell>
          <cell r="W106">
            <v>24776.080290617196</v>
          </cell>
          <cell r="X106">
            <v>11499.092873726549</v>
          </cell>
          <cell r="Y106">
            <v>4289.0966026796887</v>
          </cell>
          <cell r="Z106">
            <v>7432.1102092656256</v>
          </cell>
        </row>
        <row r="107">
          <cell r="B107" t="e">
            <v>#REF!</v>
          </cell>
          <cell r="C107">
            <v>0</v>
          </cell>
          <cell r="D107">
            <v>0</v>
          </cell>
          <cell r="E107">
            <v>299</v>
          </cell>
          <cell r="F107">
            <v>263</v>
          </cell>
          <cell r="G107">
            <v>0</v>
          </cell>
          <cell r="H107">
            <v>-292</v>
          </cell>
          <cell r="I107">
            <v>348</v>
          </cell>
          <cell r="J107">
            <v>603</v>
          </cell>
          <cell r="K107">
            <v>-100</v>
          </cell>
          <cell r="L107">
            <v>47</v>
          </cell>
          <cell r="M107">
            <v>213</v>
          </cell>
          <cell r="N107">
            <v>0</v>
          </cell>
          <cell r="O107">
            <v>-20</v>
          </cell>
          <cell r="P107">
            <v>620</v>
          </cell>
          <cell r="Q107">
            <v>13</v>
          </cell>
          <cell r="R107">
            <v>932</v>
          </cell>
          <cell r="U107">
            <v>263</v>
          </cell>
          <cell r="V107">
            <v>-292</v>
          </cell>
          <cell r="W107">
            <v>2010</v>
          </cell>
          <cell r="X107">
            <v>932</v>
          </cell>
          <cell r="Y107">
            <v>348</v>
          </cell>
          <cell r="Z107">
            <v>603</v>
          </cell>
        </row>
        <row r="108">
          <cell r="B108" t="str">
            <v>Allocated Amortization</v>
          </cell>
          <cell r="C108">
            <v>0</v>
          </cell>
          <cell r="D108">
            <v>0</v>
          </cell>
          <cell r="E108">
            <v>140</v>
          </cell>
          <cell r="F108">
            <v>123</v>
          </cell>
          <cell r="G108">
            <v>0</v>
          </cell>
          <cell r="H108">
            <v>-136</v>
          </cell>
          <cell r="I108">
            <v>163</v>
          </cell>
          <cell r="J108">
            <v>282</v>
          </cell>
          <cell r="K108">
            <v>-47</v>
          </cell>
          <cell r="L108">
            <v>22</v>
          </cell>
          <cell r="M108">
            <v>100</v>
          </cell>
          <cell r="N108">
            <v>0</v>
          </cell>
          <cell r="O108">
            <v>-9</v>
          </cell>
          <cell r="P108">
            <v>290</v>
          </cell>
          <cell r="Q108">
            <v>6</v>
          </cell>
          <cell r="R108">
            <v>932</v>
          </cell>
          <cell r="U108">
            <v>123</v>
          </cell>
          <cell r="V108">
            <v>-136</v>
          </cell>
          <cell r="W108">
            <v>941</v>
          </cell>
          <cell r="X108">
            <v>932</v>
          </cell>
          <cell r="Y108">
            <v>163</v>
          </cell>
          <cell r="Z108">
            <v>282</v>
          </cell>
        </row>
        <row r="110">
          <cell r="B110" t="str">
            <v>Development of Prepaid (Accrued) Pension Cost</v>
          </cell>
        </row>
        <row r="111">
          <cell r="A111">
            <v>11</v>
          </cell>
          <cell r="B111" t="str">
            <v>Prepaid (Accrued) Cost, 12/31/2002</v>
          </cell>
          <cell r="C111">
            <v>-15371</v>
          </cell>
          <cell r="D111">
            <v>-5757</v>
          </cell>
          <cell r="E111">
            <v>-806</v>
          </cell>
          <cell r="F111">
            <v>-44203</v>
          </cell>
          <cell r="G111">
            <v>-1066</v>
          </cell>
          <cell r="H111">
            <v>-9310</v>
          </cell>
          <cell r="I111">
            <v>-1998</v>
          </cell>
          <cell r="J111">
            <v>-9623</v>
          </cell>
          <cell r="K111">
            <v>-3165</v>
          </cell>
          <cell r="L111">
            <v>-616</v>
          </cell>
          <cell r="M111">
            <v>-31287</v>
          </cell>
          <cell r="N111">
            <v>-3953</v>
          </cell>
          <cell r="O111">
            <v>-381</v>
          </cell>
          <cell r="P111">
            <v>-45553</v>
          </cell>
          <cell r="Q111">
            <v>-134</v>
          </cell>
          <cell r="R111">
            <v>-173223</v>
          </cell>
          <cell r="S111">
            <v>-173223</v>
          </cell>
          <cell r="U111">
            <v>-44203</v>
          </cell>
          <cell r="V111">
            <v>-10376</v>
          </cell>
          <cell r="W111">
            <v>-97382</v>
          </cell>
          <cell r="X111">
            <v>-173223</v>
          </cell>
          <cell r="Y111">
            <v>-1998</v>
          </cell>
          <cell r="Z111">
            <v>-9623</v>
          </cell>
        </row>
        <row r="112">
          <cell r="B112" t="str">
            <v>FAS 88 Events</v>
          </cell>
          <cell r="G112">
            <v>0</v>
          </cell>
          <cell r="H112">
            <v>0</v>
          </cell>
          <cell r="N112">
            <v>449</v>
          </cell>
          <cell r="R112">
            <v>449</v>
          </cell>
          <cell r="S112">
            <v>449</v>
          </cell>
          <cell r="U112">
            <v>0</v>
          </cell>
          <cell r="V112">
            <v>0</v>
          </cell>
          <cell r="W112">
            <v>449</v>
          </cell>
          <cell r="X112">
            <v>449</v>
          </cell>
          <cell r="Y112">
            <v>0</v>
          </cell>
          <cell r="Z112">
            <v>0</v>
          </cell>
        </row>
        <row r="113">
          <cell r="A113">
            <v>213</v>
          </cell>
          <cell r="B113" t="str">
            <v>Transfer Amounts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>
            <v>23</v>
          </cell>
          <cell r="B114" t="str">
            <v>2003 (Expense) Income</v>
          </cell>
          <cell r="C114">
            <v>-4333</v>
          </cell>
          <cell r="D114">
            <v>-381</v>
          </cell>
          <cell r="E114">
            <v>-317</v>
          </cell>
          <cell r="F114">
            <v>-16144</v>
          </cell>
          <cell r="G114">
            <v>-3536</v>
          </cell>
          <cell r="H114">
            <v>-536</v>
          </cell>
          <cell r="I114">
            <v>-387</v>
          </cell>
          <cell r="J114">
            <v>-1023</v>
          </cell>
          <cell r="K114">
            <v>-600</v>
          </cell>
          <cell r="L114">
            <v>-145</v>
          </cell>
          <cell r="M114">
            <v>-3270</v>
          </cell>
          <cell r="N114">
            <v>-796</v>
          </cell>
          <cell r="O114">
            <v>-17</v>
          </cell>
          <cell r="P114">
            <v>-5515</v>
          </cell>
          <cell r="Q114">
            <v>-41</v>
          </cell>
          <cell r="R114">
            <v>-37041</v>
          </cell>
          <cell r="S114">
            <v>-37041</v>
          </cell>
          <cell r="U114">
            <v>-16144</v>
          </cell>
          <cell r="V114">
            <v>-4072</v>
          </cell>
          <cell r="W114">
            <v>-12070</v>
          </cell>
          <cell r="X114">
            <v>-37041</v>
          </cell>
          <cell r="Y114">
            <v>-387</v>
          </cell>
          <cell r="Z114">
            <v>-1023</v>
          </cell>
        </row>
        <row r="115">
          <cell r="A115">
            <v>63</v>
          </cell>
          <cell r="B115" t="str">
            <v>2003 Calendar Year ER Contributions</v>
          </cell>
          <cell r="C115">
            <v>7205</v>
          </cell>
          <cell r="D115">
            <v>51</v>
          </cell>
          <cell r="E115">
            <v>296</v>
          </cell>
          <cell r="F115">
            <v>10494</v>
          </cell>
          <cell r="G115">
            <v>0</v>
          </cell>
          <cell r="H115">
            <v>1620</v>
          </cell>
          <cell r="I115">
            <v>1245</v>
          </cell>
          <cell r="J115">
            <v>1679</v>
          </cell>
          <cell r="K115">
            <v>155</v>
          </cell>
          <cell r="L115">
            <v>88</v>
          </cell>
          <cell r="M115">
            <v>2222</v>
          </cell>
          <cell r="N115">
            <v>2056</v>
          </cell>
          <cell r="O115">
            <v>0</v>
          </cell>
          <cell r="P115">
            <v>6060</v>
          </cell>
          <cell r="Q115">
            <v>0</v>
          </cell>
          <cell r="R115">
            <v>33171</v>
          </cell>
          <cell r="S115">
            <v>33171</v>
          </cell>
          <cell r="U115">
            <v>10494</v>
          </cell>
          <cell r="V115">
            <v>1620</v>
          </cell>
          <cell r="W115">
            <v>13801</v>
          </cell>
          <cell r="X115">
            <v>33171</v>
          </cell>
          <cell r="Y115">
            <v>1245</v>
          </cell>
          <cell r="Z115">
            <v>1679</v>
          </cell>
        </row>
        <row r="116">
          <cell r="B116" t="str">
            <v>Prepaid (Accrued) Cost, 12/31/2003</v>
          </cell>
          <cell r="C116">
            <v>-12499</v>
          </cell>
          <cell r="D116">
            <v>-6087</v>
          </cell>
          <cell r="E116">
            <v>-827</v>
          </cell>
          <cell r="F116">
            <v>-49853</v>
          </cell>
          <cell r="G116">
            <v>-4602</v>
          </cell>
          <cell r="H116">
            <v>-8226</v>
          </cell>
          <cell r="I116">
            <v>-1140</v>
          </cell>
          <cell r="J116">
            <v>-8967</v>
          </cell>
          <cell r="K116">
            <v>-3610</v>
          </cell>
          <cell r="L116">
            <v>-673</v>
          </cell>
          <cell r="M116">
            <v>-32335</v>
          </cell>
          <cell r="N116">
            <v>-2244</v>
          </cell>
          <cell r="O116">
            <v>-398</v>
          </cell>
          <cell r="P116">
            <v>-45008</v>
          </cell>
          <cell r="Q116">
            <v>-175</v>
          </cell>
          <cell r="R116">
            <v>-176644</v>
          </cell>
          <cell r="S116">
            <v>-176644</v>
          </cell>
          <cell r="U116">
            <v>-49853</v>
          </cell>
          <cell r="V116">
            <v>-12828</v>
          </cell>
          <cell r="W116">
            <v>-95202</v>
          </cell>
          <cell r="X116">
            <v>-176644</v>
          </cell>
          <cell r="Y116">
            <v>-1140</v>
          </cell>
          <cell r="Z116">
            <v>-8967</v>
          </cell>
        </row>
        <row r="117">
          <cell r="C117"/>
          <cell r="D117"/>
          <cell r="E117"/>
          <cell r="F117"/>
          <cell r="G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</row>
        <row r="118">
          <cell r="B118" t="str">
            <v>DEBOER</v>
          </cell>
          <cell r="C118">
            <v>-43187</v>
          </cell>
          <cell r="E118">
            <v>-806</v>
          </cell>
          <cell r="F118">
            <v>-27930</v>
          </cell>
          <cell r="G118">
            <v>-11166</v>
          </cell>
          <cell r="I118">
            <v>-1999</v>
          </cell>
          <cell r="J118">
            <v>-9623</v>
          </cell>
          <cell r="K118">
            <v>-3165</v>
          </cell>
          <cell r="L118">
            <v>-616</v>
          </cell>
          <cell r="M118">
            <v>-31287</v>
          </cell>
          <cell r="N118">
            <v>-3953</v>
          </cell>
          <cell r="O118">
            <v>-380</v>
          </cell>
          <cell r="P118">
            <v>-45554</v>
          </cell>
          <cell r="Q118">
            <v>-134</v>
          </cell>
          <cell r="R118">
            <v>-179800</v>
          </cell>
        </row>
        <row r="119">
          <cell r="B119" t="str">
            <v>Change in APBO</v>
          </cell>
          <cell r="R119">
            <v>-3156</v>
          </cell>
        </row>
        <row r="120">
          <cell r="B120" t="str">
            <v>Current APBO</v>
          </cell>
          <cell r="C120">
            <v>25609.023092281248</v>
          </cell>
          <cell r="D120">
            <v>6259.7617692968752</v>
          </cell>
          <cell r="E120">
            <v>5012.0936710312508</v>
          </cell>
          <cell r="F120">
            <v>271747.0248052656</v>
          </cell>
          <cell r="G120">
            <v>35938.491937500003</v>
          </cell>
          <cell r="H120">
            <v>7776.7828636093782</v>
          </cell>
          <cell r="I120">
            <v>12009.096602679689</v>
          </cell>
          <cell r="J120">
            <v>18746.110209265626</v>
          </cell>
          <cell r="K120">
            <v>4082.5634648437499</v>
          </cell>
          <cell r="L120">
            <v>1404.8516336250002</v>
          </cell>
          <cell r="M120">
            <v>42741.1485168125</v>
          </cell>
          <cell r="N120">
            <v>22074.405802656249</v>
          </cell>
          <cell r="O120">
            <v>134.43600000000001</v>
          </cell>
          <cell r="P120">
            <v>64499.78019235938</v>
          </cell>
          <cell r="Q120">
            <v>365.5223125</v>
          </cell>
          <cell r="R120">
            <v>518401.09287372656</v>
          </cell>
        </row>
        <row r="121">
          <cell r="B121" t="str">
            <v>1% Increase in TREND</v>
          </cell>
          <cell r="C121">
            <v>26885.711891633764</v>
          </cell>
          <cell r="D121">
            <v>6392.8329336093784</v>
          </cell>
          <cell r="E121">
            <v>5438.982020613751</v>
          </cell>
          <cell r="F121">
            <v>288657.31049317314</v>
          </cell>
          <cell r="G121">
            <v>35600.247307500009</v>
          </cell>
          <cell r="H121">
            <v>8601.4022581168756</v>
          </cell>
          <cell r="I121">
            <v>12928.297167118439</v>
          </cell>
          <cell r="J121">
            <v>20166.479959823126</v>
          </cell>
          <cell r="K121">
            <v>4094.8645467187503</v>
          </cell>
          <cell r="L121">
            <v>1413.6352344249999</v>
          </cell>
          <cell r="M121">
            <v>45359.506696855002</v>
          </cell>
          <cell r="N121">
            <v>22653.305685123749</v>
          </cell>
          <cell r="O121">
            <v>137.47333999999998</v>
          </cell>
          <cell r="P121">
            <v>68045.83849944688</v>
          </cell>
          <cell r="Q121">
            <v>362.08210250000002</v>
          </cell>
          <cell r="R121">
            <v>546737.97013665794</v>
          </cell>
          <cell r="U121">
            <v>288657.31049317314</v>
          </cell>
          <cell r="V121">
            <v>44201.649565616885</v>
          </cell>
          <cell r="W121">
            <v>180238.38315012469</v>
          </cell>
          <cell r="X121">
            <v>546737.97013665794</v>
          </cell>
          <cell r="Y121">
            <v>12928.297167118439</v>
          </cell>
          <cell r="Z121">
            <v>20166.479959823126</v>
          </cell>
        </row>
        <row r="122">
          <cell r="B122" t="str">
            <v>Delta</v>
          </cell>
          <cell r="C122">
            <v>1276.6887993525161</v>
          </cell>
          <cell r="D122">
            <v>133.07116431250324</v>
          </cell>
          <cell r="E122">
            <v>426.88834958250027</v>
          </cell>
          <cell r="F122">
            <v>16910.285687907541</v>
          </cell>
          <cell r="G122">
            <v>-338.24462999999378</v>
          </cell>
          <cell r="H122">
            <v>824.61939450749742</v>
          </cell>
          <cell r="I122">
            <v>919.20056443875001</v>
          </cell>
          <cell r="J122">
            <v>1420.3697505575001</v>
          </cell>
          <cell r="K122">
            <v>12.301081875000364</v>
          </cell>
          <cell r="L122">
            <v>8.7836007999997037</v>
          </cell>
          <cell r="M122">
            <v>2618.3581800425018</v>
          </cell>
          <cell r="N122">
            <v>578.89988246749999</v>
          </cell>
          <cell r="O122">
            <v>3.037339999999972</v>
          </cell>
          <cell r="P122">
            <v>3546.0583070875</v>
          </cell>
          <cell r="Q122">
            <v>-3.4402099999999791</v>
          </cell>
          <cell r="R122">
            <v>28336.877262931317</v>
          </cell>
          <cell r="U122">
            <v>16910.285687907541</v>
          </cell>
          <cell r="V122">
            <v>486.37476450750364</v>
          </cell>
          <cell r="W122">
            <v>9533.8970568512523</v>
          </cell>
          <cell r="X122">
            <v>28336.877262931317</v>
          </cell>
          <cell r="Y122">
            <v>919.20056443875001</v>
          </cell>
          <cell r="Z122">
            <v>1420.3697505575001</v>
          </cell>
        </row>
        <row r="123">
          <cell r="B123" t="str">
            <v>1% Decrease in TREND</v>
          </cell>
          <cell r="C123">
            <v>24447.150556248751</v>
          </cell>
          <cell r="D123">
            <v>6151.1154887843759</v>
          </cell>
          <cell r="E123">
            <v>4584.103576928751</v>
          </cell>
          <cell r="F123">
            <v>255153.64973997817</v>
          </cell>
          <cell r="G123">
            <v>36276.736567500004</v>
          </cell>
          <cell r="H123">
            <v>7065.7113919818785</v>
          </cell>
          <cell r="I123">
            <v>11085.58103519094</v>
          </cell>
          <cell r="J123">
            <v>17314.127037668128</v>
          </cell>
          <cell r="K123">
            <v>4074.6092254687496</v>
          </cell>
          <cell r="L123">
            <v>1397.842234705</v>
          </cell>
          <cell r="M123">
            <v>40127.70816367001</v>
          </cell>
          <cell r="N123">
            <v>21523.64739944875</v>
          </cell>
          <cell r="O123">
            <v>131.3169</v>
          </cell>
          <cell r="P123">
            <v>60931.262610211874</v>
          </cell>
          <cell r="Q123">
            <v>368.96252250000003</v>
          </cell>
          <cell r="R123">
            <v>490633.52445028536</v>
          </cell>
        </row>
        <row r="124">
          <cell r="B124" t="str">
            <v>Delta</v>
          </cell>
          <cell r="C124">
            <v>-987.59165562762246</v>
          </cell>
          <cell r="D124">
            <v>-92.349338435624389</v>
          </cell>
          <cell r="E124">
            <v>-363.79157998712486</v>
          </cell>
          <cell r="F124">
            <v>-14104.368805494314</v>
          </cell>
          <cell r="G124">
            <v>287.50793550000088</v>
          </cell>
          <cell r="H124">
            <v>-604.4107508833747</v>
          </cell>
          <cell r="I124">
            <v>-784.98823236543603</v>
          </cell>
          <cell r="J124">
            <v>-1217.185695857873</v>
          </cell>
          <cell r="K124">
            <v>-6.7611034687502292</v>
          </cell>
          <cell r="L124">
            <v>-5.9579890820001653</v>
          </cell>
          <cell r="M124">
            <v>-2221.424300171117</v>
          </cell>
          <cell r="N124">
            <v>-468.14464272637434</v>
          </cell>
          <cell r="O124">
            <v>-2.6512350000000025</v>
          </cell>
          <cell r="P124">
            <v>-3033.23994482538</v>
          </cell>
          <cell r="Q124">
            <v>2.9241785000000307</v>
          </cell>
          <cell r="R124">
            <v>-23602.433159924989</v>
          </cell>
          <cell r="U124">
            <v>-14104.368805494314</v>
          </cell>
          <cell r="V124">
            <v>-316.90281538337382</v>
          </cell>
          <cell r="W124">
            <v>-8104.1447234840552</v>
          </cell>
          <cell r="X124">
            <v>-23602.433159924989</v>
          </cell>
          <cell r="Y124">
            <v>-784.98823236543603</v>
          </cell>
          <cell r="Z124">
            <v>-1217.185695857873</v>
          </cell>
        </row>
        <row r="125">
          <cell r="B125" t="str">
            <v>Change in Interest Cost</v>
          </cell>
          <cell r="R125">
            <v>0</v>
          </cell>
        </row>
        <row r="126">
          <cell r="B126" t="str">
            <v>1% Increase in TREND</v>
          </cell>
          <cell r="C126">
            <v>79.793049959532254</v>
          </cell>
          <cell r="D126">
            <v>8.3169477695314526</v>
          </cell>
          <cell r="E126">
            <v>26.680521848906267</v>
          </cell>
          <cell r="F126">
            <v>1056.8928554942213</v>
          </cell>
          <cell r="G126">
            <v>-21.140289374999611</v>
          </cell>
          <cell r="H126">
            <v>51.538712156718589</v>
          </cell>
          <cell r="I126">
            <v>57.450035277421875</v>
          </cell>
          <cell r="J126">
            <v>88.773109409843755</v>
          </cell>
          <cell r="K126">
            <v>0.76881761718752273</v>
          </cell>
          <cell r="L126">
            <v>0.54897504999998148</v>
          </cell>
          <cell r="M126">
            <v>163.64738625265636</v>
          </cell>
          <cell r="N126">
            <v>36.18124265421875</v>
          </cell>
          <cell r="O126">
            <v>0.18983374999999825</v>
          </cell>
          <cell r="P126">
            <v>221.62864419296875</v>
          </cell>
          <cell r="Q126">
            <v>-0.21501312499999869</v>
          </cell>
          <cell r="R126">
            <v>1771.0548289332073</v>
          </cell>
          <cell r="U126">
            <v>1056.8928554942213</v>
          </cell>
          <cell r="V126">
            <v>30.398422781718978</v>
          </cell>
          <cell r="W126">
            <v>595.86856605320327</v>
          </cell>
          <cell r="X126">
            <v>1771.0548289332073</v>
          </cell>
          <cell r="Y126">
            <v>57.450035277421875</v>
          </cell>
          <cell r="Z126">
            <v>88.773109409843755</v>
          </cell>
        </row>
        <row r="127">
          <cell r="B127" t="str">
            <v>1% Decrease in TREND</v>
          </cell>
          <cell r="C127">
            <v>-72.617033502031063</v>
          </cell>
          <cell r="D127">
            <v>-6.7903925320312055</v>
          </cell>
          <cell r="E127">
            <v>-26.749380881406239</v>
          </cell>
          <cell r="F127">
            <v>-1037.0859415804644</v>
          </cell>
          <cell r="G127">
            <v>21.140289375000066</v>
          </cell>
          <cell r="H127">
            <v>-44.441966976718732</v>
          </cell>
          <cell r="I127">
            <v>-57.719722968046767</v>
          </cell>
          <cell r="J127">
            <v>-89.498948224843616</v>
          </cell>
          <cell r="K127">
            <v>-0.49713996093751689</v>
          </cell>
          <cell r="L127">
            <v>-0.43808743250001214</v>
          </cell>
          <cell r="M127">
            <v>-163.34002207140566</v>
          </cell>
          <cell r="N127">
            <v>-34.422400200468701</v>
          </cell>
          <cell r="O127">
            <v>-0.19494375000000019</v>
          </cell>
          <cell r="P127">
            <v>-223.03234888421912</v>
          </cell>
          <cell r="Q127">
            <v>0.21501312500000225</v>
          </cell>
          <cell r="R127">
            <v>-1735.473026465073</v>
          </cell>
          <cell r="U127">
            <v>-1037.0859415804644</v>
          </cell>
          <cell r="V127">
            <v>-23.301677601718666</v>
          </cell>
          <cell r="W127">
            <v>-595.89299437382761</v>
          </cell>
          <cell r="X127">
            <v>-1735.473026465073</v>
          </cell>
          <cell r="Y127">
            <v>-57.719722968046767</v>
          </cell>
          <cell r="Z127">
            <v>-89.498948224843616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B17">
            <v>560</v>
          </cell>
          <cell r="C17" t="str">
            <v>Operation Super. &amp; Engin.</v>
          </cell>
          <cell r="D17"/>
          <cell r="E17">
            <v>5869</v>
          </cell>
          <cell r="F17">
            <v>0</v>
          </cell>
          <cell r="G17">
            <v>15</v>
          </cell>
          <cell r="H17">
            <v>5884</v>
          </cell>
          <cell r="I17" t="str">
            <v>*</v>
          </cell>
          <cell r="J17" t="str">
            <v>TRAN</v>
          </cell>
          <cell r="K17">
            <v>5884</v>
          </cell>
          <cell r="L17">
            <v>5884</v>
          </cell>
          <cell r="M17">
            <v>0</v>
          </cell>
          <cell r="N17">
            <v>0</v>
          </cell>
          <cell r="O17">
            <v>0</v>
          </cell>
        </row>
        <row r="18">
          <cell r="B18">
            <v>561</v>
          </cell>
          <cell r="C18" t="str">
            <v xml:space="preserve">Load Dispatching </v>
          </cell>
          <cell r="D18"/>
          <cell r="E18">
            <v>6481</v>
          </cell>
          <cell r="F18">
            <v>0</v>
          </cell>
          <cell r="G18">
            <v>210</v>
          </cell>
          <cell r="H18">
            <v>6691</v>
          </cell>
          <cell r="I18" t="str">
            <v>*</v>
          </cell>
          <cell r="J18" t="str">
            <v>TRAN</v>
          </cell>
          <cell r="K18">
            <v>6691</v>
          </cell>
          <cell r="L18">
            <v>6691</v>
          </cell>
          <cell r="M18">
            <v>0</v>
          </cell>
          <cell r="N18">
            <v>0</v>
          </cell>
          <cell r="O18">
            <v>0</v>
          </cell>
        </row>
        <row r="19">
          <cell r="B19">
            <v>562</v>
          </cell>
          <cell r="C19" t="str">
            <v>Station Equipment</v>
          </cell>
          <cell r="D19"/>
          <cell r="E19">
            <v>98</v>
          </cell>
          <cell r="F19">
            <v>0</v>
          </cell>
          <cell r="G19">
            <v>11</v>
          </cell>
          <cell r="H19">
            <v>109</v>
          </cell>
          <cell r="I19" t="str">
            <v>*</v>
          </cell>
          <cell r="J19" t="str">
            <v>TPLNT353</v>
          </cell>
          <cell r="K19">
            <v>109</v>
          </cell>
          <cell r="L19">
            <v>94.628102514088184</v>
          </cell>
          <cell r="M19">
            <v>14.371897485911823</v>
          </cell>
          <cell r="N19">
            <v>0</v>
          </cell>
          <cell r="O19">
            <v>0</v>
          </cell>
        </row>
        <row r="20">
          <cell r="B20">
            <v>563</v>
          </cell>
          <cell r="C20" t="str">
            <v xml:space="preserve">Overhead Line Expense </v>
          </cell>
          <cell r="D20"/>
          <cell r="E20">
            <v>459</v>
          </cell>
          <cell r="F20">
            <v>0</v>
          </cell>
          <cell r="G20">
            <v>-5</v>
          </cell>
          <cell r="H20">
            <v>454</v>
          </cell>
          <cell r="I20" t="str">
            <v>*</v>
          </cell>
          <cell r="J20" t="str">
            <v>TRAN</v>
          </cell>
          <cell r="K20">
            <v>454</v>
          </cell>
          <cell r="L20">
            <v>454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564</v>
          </cell>
          <cell r="C21" t="str">
            <v xml:space="preserve">Underground Line Expense </v>
          </cell>
          <cell r="D21"/>
          <cell r="E21">
            <v>2</v>
          </cell>
          <cell r="F21">
            <v>0</v>
          </cell>
          <cell r="G21">
            <v>0</v>
          </cell>
          <cell r="H21">
            <v>2</v>
          </cell>
          <cell r="I21" t="str">
            <v>*</v>
          </cell>
          <cell r="J21" t="str">
            <v>TRAN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565</v>
          </cell>
          <cell r="C22" t="str">
            <v>Electricity Transmitted by Others</v>
          </cell>
          <cell r="D22"/>
          <cell r="E22">
            <v>322930</v>
          </cell>
          <cell r="F22">
            <v>0</v>
          </cell>
          <cell r="G22">
            <v>-173310</v>
          </cell>
          <cell r="H22">
            <v>149620</v>
          </cell>
          <cell r="I22" t="str">
            <v>*</v>
          </cell>
          <cell r="J22" t="str">
            <v>TRAN</v>
          </cell>
          <cell r="K22">
            <v>149620</v>
          </cell>
          <cell r="L22">
            <v>149620</v>
          </cell>
          <cell r="M22">
            <v>0</v>
          </cell>
          <cell r="N22">
            <v>0</v>
          </cell>
          <cell r="O22">
            <v>0</v>
          </cell>
        </row>
        <row r="23">
          <cell r="B23">
            <v>566</v>
          </cell>
          <cell r="C23" t="str">
            <v xml:space="preserve">Misc. Transmission Expense </v>
          </cell>
          <cell r="D23"/>
          <cell r="E23">
            <v>1988</v>
          </cell>
          <cell r="F23">
            <v>0</v>
          </cell>
          <cell r="G23">
            <v>3</v>
          </cell>
          <cell r="H23">
            <v>1991</v>
          </cell>
          <cell r="I23" t="str">
            <v>*</v>
          </cell>
          <cell r="J23" t="str">
            <v>TRAN</v>
          </cell>
          <cell r="K23">
            <v>1991</v>
          </cell>
          <cell r="L23">
            <v>1991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567</v>
          </cell>
          <cell r="C24" t="str">
            <v xml:space="preserve">Rents </v>
          </cell>
          <cell r="D24"/>
          <cell r="E24">
            <v>1</v>
          </cell>
          <cell r="F24">
            <v>0</v>
          </cell>
          <cell r="G24">
            <v>0</v>
          </cell>
          <cell r="H24">
            <v>1</v>
          </cell>
          <cell r="I24" t="str">
            <v>*</v>
          </cell>
          <cell r="J24" t="str">
            <v>TRAN</v>
          </cell>
          <cell r="K24">
            <v>1</v>
          </cell>
          <cell r="L24">
            <v>1</v>
          </cell>
          <cell r="M24">
            <v>0</v>
          </cell>
          <cell r="N24">
            <v>0</v>
          </cell>
          <cell r="O24">
            <v>0</v>
          </cell>
        </row>
        <row r="25">
          <cell r="D25"/>
          <cell r="E25"/>
          <cell r="F25"/>
          <cell r="G25"/>
          <cell r="H25"/>
          <cell r="J25"/>
          <cell r="K25"/>
          <cell r="L25"/>
          <cell r="M25"/>
          <cell r="N25"/>
          <cell r="O25"/>
        </row>
        <row r="26">
          <cell r="D26"/>
          <cell r="E26"/>
          <cell r="F26"/>
          <cell r="G26"/>
          <cell r="H26"/>
          <cell r="J26"/>
          <cell r="K26"/>
          <cell r="L26"/>
          <cell r="M26"/>
          <cell r="N26"/>
          <cell r="O26"/>
        </row>
        <row r="27">
          <cell r="C27" t="str">
            <v>Subtotal</v>
          </cell>
          <cell r="D27"/>
          <cell r="E27">
            <v>337828</v>
          </cell>
          <cell r="F27">
            <v>0</v>
          </cell>
          <cell r="G27">
            <v>-173076</v>
          </cell>
          <cell r="H27">
            <v>164752</v>
          </cell>
          <cell r="J27"/>
          <cell r="K27">
            <v>164752</v>
          </cell>
          <cell r="L27">
            <v>164737.62810251408</v>
          </cell>
          <cell r="M27">
            <v>14.371897485911823</v>
          </cell>
          <cell r="N27">
            <v>0</v>
          </cell>
          <cell r="O27">
            <v>0</v>
          </cell>
        </row>
        <row r="28">
          <cell r="C28"/>
          <cell r="D28"/>
          <cell r="E28"/>
          <cell r="F28"/>
          <cell r="G28"/>
          <cell r="H28"/>
          <cell r="J28"/>
          <cell r="K28"/>
          <cell r="L28"/>
          <cell r="M28"/>
          <cell r="N28"/>
          <cell r="O28"/>
        </row>
        <row r="29">
          <cell r="C29" t="str">
            <v>Maintenance</v>
          </cell>
          <cell r="D29" t="str">
            <v>II-D-1</v>
          </cell>
          <cell r="E29"/>
          <cell r="F29"/>
          <cell r="G29"/>
          <cell r="H29"/>
          <cell r="J29"/>
          <cell r="K29"/>
          <cell r="L29"/>
          <cell r="M29"/>
          <cell r="N29"/>
          <cell r="O29"/>
        </row>
        <row r="30">
          <cell r="B30">
            <v>568</v>
          </cell>
          <cell r="C30" t="str">
            <v xml:space="preserve">Maintenance Super. &amp; Engin. </v>
          </cell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>*</v>
          </cell>
          <cell r="J30" t="str">
            <v>TRAN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>
            <v>569</v>
          </cell>
          <cell r="C31" t="str">
            <v>Maint. of Structures</v>
          </cell>
          <cell r="D31"/>
          <cell r="E31">
            <v>269</v>
          </cell>
          <cell r="F31">
            <v>0</v>
          </cell>
          <cell r="G31">
            <v>19</v>
          </cell>
          <cell r="H31">
            <v>288</v>
          </cell>
          <cell r="I31" t="str">
            <v>*</v>
          </cell>
          <cell r="J31" t="str">
            <v>TRAN</v>
          </cell>
          <cell r="K31">
            <v>288</v>
          </cell>
          <cell r="L31">
            <v>288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570</v>
          </cell>
          <cell r="C32" t="str">
            <v>Maint. of Station Equipment</v>
          </cell>
          <cell r="D32"/>
          <cell r="E32">
            <v>5662</v>
          </cell>
          <cell r="F32">
            <v>0</v>
          </cell>
          <cell r="G32">
            <v>70</v>
          </cell>
          <cell r="H32">
            <v>5732</v>
          </cell>
          <cell r="I32" t="str">
            <v>*</v>
          </cell>
          <cell r="J32" t="str">
            <v>TPLNT353</v>
          </cell>
          <cell r="K32">
            <v>5732</v>
          </cell>
          <cell r="L32">
            <v>4976.2227854197563</v>
          </cell>
          <cell r="M32">
            <v>755.77721458024382</v>
          </cell>
          <cell r="N32">
            <v>0</v>
          </cell>
          <cell r="O32">
            <v>0</v>
          </cell>
        </row>
        <row r="33">
          <cell r="B33">
            <v>571</v>
          </cell>
          <cell r="C33" t="str">
            <v>Maint. of Overhead Lines</v>
          </cell>
          <cell r="D33"/>
          <cell r="E33">
            <v>11001</v>
          </cell>
          <cell r="F33">
            <v>0</v>
          </cell>
          <cell r="G33">
            <v>190</v>
          </cell>
          <cell r="H33">
            <v>11191</v>
          </cell>
          <cell r="I33" t="str">
            <v>*</v>
          </cell>
          <cell r="J33" t="str">
            <v>TRAN</v>
          </cell>
          <cell r="K33">
            <v>11191</v>
          </cell>
          <cell r="L33">
            <v>11191</v>
          </cell>
          <cell r="M33">
            <v>0</v>
          </cell>
          <cell r="N33">
            <v>0</v>
          </cell>
          <cell r="O33">
            <v>0</v>
          </cell>
        </row>
        <row r="34">
          <cell r="B34">
            <v>572</v>
          </cell>
          <cell r="C34" t="str">
            <v>Maint. of Underground Lines</v>
          </cell>
          <cell r="D34"/>
          <cell r="E34">
            <v>2</v>
          </cell>
          <cell r="F34">
            <v>0</v>
          </cell>
          <cell r="G34">
            <v>0</v>
          </cell>
          <cell r="H34">
            <v>2</v>
          </cell>
          <cell r="I34" t="str">
            <v>*</v>
          </cell>
          <cell r="J34" t="str">
            <v>TRAN</v>
          </cell>
          <cell r="K34">
            <v>2</v>
          </cell>
          <cell r="L34">
            <v>2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573</v>
          </cell>
          <cell r="C35" t="str">
            <v>Maint. of Misc. Trans.Plant</v>
          </cell>
          <cell r="D35"/>
          <cell r="E35">
            <v>235</v>
          </cell>
          <cell r="F35">
            <v>0</v>
          </cell>
          <cell r="G35">
            <v>10</v>
          </cell>
          <cell r="H35">
            <v>245</v>
          </cell>
          <cell r="I35" t="str">
            <v>*</v>
          </cell>
          <cell r="J35" t="str">
            <v>TRAN</v>
          </cell>
          <cell r="K35">
            <v>245</v>
          </cell>
          <cell r="L35">
            <v>245</v>
          </cell>
          <cell r="M35">
            <v>0</v>
          </cell>
          <cell r="N35">
            <v>0</v>
          </cell>
          <cell r="O35">
            <v>0</v>
          </cell>
        </row>
        <row r="36">
          <cell r="D36"/>
          <cell r="E36"/>
          <cell r="F36"/>
          <cell r="G36"/>
          <cell r="H36"/>
          <cell r="J36"/>
          <cell r="K36"/>
          <cell r="L36"/>
          <cell r="M36"/>
          <cell r="N36"/>
          <cell r="O36"/>
        </row>
        <row r="37">
          <cell r="C37" t="str">
            <v>Subtotal</v>
          </cell>
          <cell r="D37"/>
          <cell r="E37">
            <v>17169</v>
          </cell>
          <cell r="F37">
            <v>0</v>
          </cell>
          <cell r="G37">
            <v>289</v>
          </cell>
          <cell r="H37">
            <v>17458</v>
          </cell>
          <cell r="J37"/>
          <cell r="K37">
            <v>17458</v>
          </cell>
          <cell r="L37">
            <v>16702.222785419755</v>
          </cell>
          <cell r="M37">
            <v>755.77721458024382</v>
          </cell>
          <cell r="N37">
            <v>0</v>
          </cell>
          <cell r="O37">
            <v>0</v>
          </cell>
        </row>
        <row r="38">
          <cell r="C38"/>
          <cell r="D38"/>
          <cell r="E38"/>
          <cell r="F38"/>
          <cell r="G38"/>
          <cell r="H38"/>
          <cell r="J38"/>
          <cell r="K38"/>
          <cell r="L38"/>
          <cell r="M38"/>
          <cell r="N38"/>
          <cell r="O38"/>
        </row>
        <row r="39">
          <cell r="B39" t="str">
            <v>TOTAL TRANSMISSION EXPENSE</v>
          </cell>
          <cell r="D39" t="str">
            <v>II-D-1</v>
          </cell>
          <cell r="E39">
            <v>354997</v>
          </cell>
          <cell r="F39">
            <v>0</v>
          </cell>
          <cell r="G39">
            <v>-172787</v>
          </cell>
          <cell r="H39">
            <v>182210</v>
          </cell>
          <cell r="J39"/>
          <cell r="K39">
            <v>182210</v>
          </cell>
          <cell r="L39">
            <v>181439.85088793383</v>
          </cell>
          <cell r="M39">
            <v>770.14911206615568</v>
          </cell>
          <cell r="N39">
            <v>0</v>
          </cell>
          <cell r="O39">
            <v>0</v>
          </cell>
        </row>
        <row r="40">
          <cell r="D40"/>
          <cell r="E40"/>
          <cell r="F40"/>
          <cell r="G40"/>
          <cell r="H40"/>
          <cell r="J40"/>
          <cell r="K40"/>
          <cell r="L40"/>
          <cell r="M40"/>
          <cell r="N40"/>
          <cell r="O40"/>
        </row>
        <row r="41">
          <cell r="B41" t="str">
            <v>Distribution Expense</v>
          </cell>
          <cell r="D41"/>
          <cell r="E41"/>
          <cell r="F41"/>
          <cell r="G41"/>
          <cell r="H41"/>
          <cell r="J41"/>
          <cell r="K41"/>
          <cell r="L41"/>
          <cell r="M41"/>
          <cell r="N41"/>
        </row>
        <row r="42">
          <cell r="C42" t="str">
            <v>Operation</v>
          </cell>
          <cell r="D42"/>
          <cell r="E42"/>
          <cell r="F42"/>
          <cell r="G42"/>
          <cell r="H42"/>
          <cell r="J42"/>
          <cell r="K42"/>
          <cell r="L42"/>
          <cell r="M42"/>
          <cell r="N42"/>
        </row>
        <row r="43">
          <cell r="B43">
            <v>581</v>
          </cell>
          <cell r="C43" t="str">
            <v xml:space="preserve">Load Dispatching </v>
          </cell>
          <cell r="D43" t="str">
            <v>II-D-1</v>
          </cell>
          <cell r="E43">
            <v>3424</v>
          </cell>
          <cell r="F43">
            <v>0</v>
          </cell>
          <cell r="G43">
            <v>121</v>
          </cell>
          <cell r="H43">
            <v>3545</v>
          </cell>
          <cell r="I43" t="str">
            <v>*</v>
          </cell>
          <cell r="J43" t="str">
            <v>DIST</v>
          </cell>
          <cell r="K43">
            <v>3545</v>
          </cell>
          <cell r="L43">
            <v>0</v>
          </cell>
          <cell r="M43">
            <v>3545</v>
          </cell>
          <cell r="N43">
            <v>0</v>
          </cell>
          <cell r="O43">
            <v>0</v>
          </cell>
        </row>
        <row r="44">
          <cell r="B44">
            <v>582</v>
          </cell>
          <cell r="C44" t="str">
            <v xml:space="preserve">Station Expense </v>
          </cell>
          <cell r="D44"/>
          <cell r="E44">
            <v>1185</v>
          </cell>
          <cell r="F44">
            <v>0</v>
          </cell>
          <cell r="G44">
            <v>154</v>
          </cell>
          <cell r="H44">
            <v>1339</v>
          </cell>
          <cell r="I44" t="str">
            <v>*</v>
          </cell>
          <cell r="J44" t="str">
            <v>DPLNT362</v>
          </cell>
          <cell r="K44">
            <v>1339</v>
          </cell>
          <cell r="L44">
            <v>507.63287212584839</v>
          </cell>
          <cell r="M44">
            <v>831.36712787415172</v>
          </cell>
          <cell r="N44">
            <v>0</v>
          </cell>
          <cell r="O44">
            <v>0</v>
          </cell>
        </row>
        <row r="45">
          <cell r="B45">
            <v>583</v>
          </cell>
          <cell r="C45" t="str">
            <v xml:space="preserve">Overhead Line Expense -Primary </v>
          </cell>
          <cell r="D45"/>
          <cell r="E45">
            <v>2478</v>
          </cell>
          <cell r="F45">
            <v>0</v>
          </cell>
          <cell r="G45">
            <v>190</v>
          </cell>
          <cell r="H45">
            <v>2668</v>
          </cell>
          <cell r="I45" t="str">
            <v>*</v>
          </cell>
          <cell r="J45" t="str">
            <v>DIST</v>
          </cell>
          <cell r="K45">
            <v>2668</v>
          </cell>
          <cell r="L45">
            <v>0</v>
          </cell>
          <cell r="M45">
            <v>2668</v>
          </cell>
          <cell r="N45">
            <v>0</v>
          </cell>
          <cell r="O45">
            <v>0</v>
          </cell>
        </row>
        <row r="46">
          <cell r="B46">
            <v>584</v>
          </cell>
          <cell r="C46" t="str">
            <v xml:space="preserve">Underground Line Expense </v>
          </cell>
          <cell r="D46"/>
          <cell r="E46">
            <v>3847</v>
          </cell>
          <cell r="F46">
            <v>0</v>
          </cell>
          <cell r="G46">
            <v>241</v>
          </cell>
          <cell r="H46">
            <v>4088</v>
          </cell>
          <cell r="I46" t="str">
            <v>*</v>
          </cell>
          <cell r="J46" t="str">
            <v>DIST</v>
          </cell>
          <cell r="K46">
            <v>4088</v>
          </cell>
          <cell r="L46">
            <v>0</v>
          </cell>
          <cell r="M46">
            <v>4088</v>
          </cell>
          <cell r="N46">
            <v>0</v>
          </cell>
          <cell r="O46">
            <v>0</v>
          </cell>
        </row>
        <row r="47">
          <cell r="B47">
            <v>585</v>
          </cell>
          <cell r="C47" t="str">
            <v xml:space="preserve">Street Lights </v>
          </cell>
          <cell r="D47"/>
          <cell r="E47">
            <v>101</v>
          </cell>
          <cell r="F47">
            <v>0</v>
          </cell>
          <cell r="G47">
            <v>-7</v>
          </cell>
          <cell r="H47">
            <v>94</v>
          </cell>
          <cell r="I47" t="str">
            <v>*</v>
          </cell>
          <cell r="J47" t="str">
            <v>DIST</v>
          </cell>
          <cell r="K47">
            <v>94</v>
          </cell>
          <cell r="L47">
            <v>0</v>
          </cell>
          <cell r="M47">
            <v>94</v>
          </cell>
          <cell r="N47">
            <v>0</v>
          </cell>
          <cell r="O47">
            <v>0</v>
          </cell>
        </row>
        <row r="48">
          <cell r="B48">
            <v>586</v>
          </cell>
          <cell r="C48" t="str">
            <v xml:space="preserve">Meter Expenses </v>
          </cell>
          <cell r="D48"/>
          <cell r="E48">
            <v>39386</v>
          </cell>
          <cell r="F48">
            <v>0</v>
          </cell>
          <cell r="G48">
            <v>-9813</v>
          </cell>
          <cell r="H48">
            <v>29573</v>
          </cell>
          <cell r="I48" t="str">
            <v>*</v>
          </cell>
          <cell r="J48" t="str">
            <v>MET</v>
          </cell>
          <cell r="K48">
            <v>29573</v>
          </cell>
          <cell r="L48">
            <v>0</v>
          </cell>
          <cell r="M48">
            <v>0</v>
          </cell>
          <cell r="N48">
            <v>29573</v>
          </cell>
          <cell r="O48">
            <v>0</v>
          </cell>
        </row>
        <row r="49">
          <cell r="B49">
            <v>587</v>
          </cell>
          <cell r="C49" t="str">
            <v xml:space="preserve">Customer Installation Expense </v>
          </cell>
          <cell r="D49"/>
          <cell r="E49">
            <v>2526</v>
          </cell>
          <cell r="F49">
            <v>0</v>
          </cell>
          <cell r="G49">
            <v>173</v>
          </cell>
          <cell r="H49">
            <v>2699</v>
          </cell>
          <cell r="I49" t="str">
            <v>*</v>
          </cell>
          <cell r="J49" t="str">
            <v>DIST</v>
          </cell>
          <cell r="K49">
            <v>2699</v>
          </cell>
          <cell r="L49">
            <v>0</v>
          </cell>
          <cell r="M49">
            <v>2699</v>
          </cell>
          <cell r="N49">
            <v>0</v>
          </cell>
          <cell r="O49">
            <v>0</v>
          </cell>
        </row>
        <row r="50">
          <cell r="B50">
            <v>589</v>
          </cell>
          <cell r="C50" t="str">
            <v xml:space="preserve">Rents </v>
          </cell>
          <cell r="D50"/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>*</v>
          </cell>
          <cell r="J50" t="str">
            <v>DIST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>Subtotal 581-589</v>
          </cell>
          <cell r="D51"/>
          <cell r="E51">
            <v>52947</v>
          </cell>
          <cell r="F51">
            <v>0</v>
          </cell>
          <cell r="G51">
            <v>-8941</v>
          </cell>
          <cell r="H51">
            <v>44006</v>
          </cell>
          <cell r="J51"/>
          <cell r="K51">
            <v>44006</v>
          </cell>
          <cell r="L51">
            <v>507.63287212584839</v>
          </cell>
          <cell r="M51">
            <v>13925.367127874151</v>
          </cell>
          <cell r="N51">
            <v>29573</v>
          </cell>
          <cell r="O51">
            <v>0</v>
          </cell>
        </row>
        <row r="52">
          <cell r="C52"/>
          <cell r="D52"/>
          <cell r="E52"/>
          <cell r="F52"/>
          <cell r="G52"/>
          <cell r="H52"/>
          <cell r="J52"/>
          <cell r="K52"/>
          <cell r="L52"/>
          <cell r="M52"/>
          <cell r="N52"/>
        </row>
        <row r="53">
          <cell r="B53">
            <v>580</v>
          </cell>
          <cell r="C53" t="str">
            <v>Operation Super. &amp; Engin.</v>
          </cell>
          <cell r="D53"/>
          <cell r="E53">
            <v>30487</v>
          </cell>
          <cell r="F53">
            <v>0</v>
          </cell>
          <cell r="G53">
            <v>566</v>
          </cell>
          <cell r="H53">
            <v>31053</v>
          </cell>
          <cell r="I53" t="str">
            <v>*</v>
          </cell>
          <cell r="J53" t="str">
            <v>DIST</v>
          </cell>
          <cell r="K53">
            <v>31053</v>
          </cell>
          <cell r="L53">
            <v>0</v>
          </cell>
          <cell r="M53">
            <v>31053</v>
          </cell>
          <cell r="N53">
            <v>0</v>
          </cell>
          <cell r="O53">
            <v>0</v>
          </cell>
        </row>
        <row r="54">
          <cell r="B54">
            <v>588</v>
          </cell>
          <cell r="C54" t="str">
            <v>Misc. Distribution Expenses</v>
          </cell>
          <cell r="D54"/>
          <cell r="E54">
            <v>28523</v>
          </cell>
          <cell r="F54">
            <v>0</v>
          </cell>
          <cell r="G54">
            <v>359</v>
          </cell>
          <cell r="H54">
            <v>28882</v>
          </cell>
          <cell r="I54" t="str">
            <v>*</v>
          </cell>
          <cell r="J54" t="str">
            <v>DIST</v>
          </cell>
          <cell r="K54">
            <v>28882</v>
          </cell>
          <cell r="L54">
            <v>0</v>
          </cell>
          <cell r="M54">
            <v>28882</v>
          </cell>
          <cell r="N54">
            <v>0</v>
          </cell>
          <cell r="O54">
            <v>0</v>
          </cell>
        </row>
        <row r="55">
          <cell r="C55" t="str">
            <v xml:space="preserve"> Subtotal 580 &amp; 588</v>
          </cell>
          <cell r="D55"/>
          <cell r="E55">
            <v>59010</v>
          </cell>
          <cell r="F55">
            <v>0</v>
          </cell>
          <cell r="G55">
            <v>925</v>
          </cell>
          <cell r="H55">
            <v>59935</v>
          </cell>
          <cell r="J55"/>
          <cell r="K55">
            <v>59935</v>
          </cell>
          <cell r="L55">
            <v>0</v>
          </cell>
          <cell r="M55">
            <v>59935</v>
          </cell>
          <cell r="N55">
            <v>0</v>
          </cell>
          <cell r="O55">
            <v>0</v>
          </cell>
        </row>
        <row r="56">
          <cell r="C56"/>
          <cell r="D56"/>
          <cell r="E56"/>
          <cell r="F56"/>
          <cell r="G56"/>
          <cell r="H56"/>
          <cell r="J56"/>
          <cell r="K56"/>
          <cell r="L56"/>
          <cell r="M56"/>
          <cell r="N56"/>
          <cell r="O56"/>
        </row>
        <row r="57">
          <cell r="B57" t="str">
            <v>Distribution-Operation-Total</v>
          </cell>
          <cell r="D57"/>
          <cell r="E57">
            <v>111957</v>
          </cell>
          <cell r="F57">
            <v>0</v>
          </cell>
          <cell r="G57">
            <v>-8016</v>
          </cell>
          <cell r="H57">
            <v>103941</v>
          </cell>
          <cell r="J57"/>
          <cell r="K57">
            <v>103941</v>
          </cell>
          <cell r="L57">
            <v>507.63287212584839</v>
          </cell>
          <cell r="M57">
            <v>73860.367127874153</v>
          </cell>
          <cell r="N57">
            <v>29573</v>
          </cell>
          <cell r="O57">
            <v>0</v>
          </cell>
        </row>
        <row r="58">
          <cell r="B58"/>
          <cell r="D58"/>
          <cell r="E58"/>
          <cell r="F58"/>
          <cell r="G58"/>
          <cell r="H58"/>
          <cell r="J58"/>
          <cell r="K58"/>
          <cell r="L58"/>
          <cell r="M58"/>
          <cell r="N58"/>
          <cell r="O58"/>
        </row>
        <row r="59">
          <cell r="C59" t="str">
            <v>Maintenance</v>
          </cell>
          <cell r="D59" t="str">
            <v>II-D-1</v>
          </cell>
          <cell r="E59"/>
          <cell r="F59"/>
          <cell r="G59"/>
          <cell r="H59"/>
          <cell r="J59"/>
          <cell r="K59"/>
          <cell r="L59"/>
          <cell r="M59"/>
          <cell r="N59"/>
          <cell r="O59"/>
        </row>
        <row r="60">
          <cell r="B60">
            <v>591</v>
          </cell>
          <cell r="C60" t="str">
            <v>Maint. of Structures</v>
          </cell>
          <cell r="D60"/>
          <cell r="E60">
            <v>791</v>
          </cell>
          <cell r="F60">
            <v>0</v>
          </cell>
          <cell r="G60">
            <v>3</v>
          </cell>
          <cell r="H60">
            <v>794</v>
          </cell>
          <cell r="I60" t="str">
            <v>*</v>
          </cell>
          <cell r="J60" t="str">
            <v>DIST</v>
          </cell>
          <cell r="K60">
            <v>794</v>
          </cell>
          <cell r="L60">
            <v>0</v>
          </cell>
          <cell r="M60">
            <v>794</v>
          </cell>
          <cell r="N60">
            <v>0</v>
          </cell>
          <cell r="O60">
            <v>0</v>
          </cell>
        </row>
        <row r="61">
          <cell r="B61">
            <v>592</v>
          </cell>
          <cell r="C61" t="str">
            <v>Maint. of Station Equipment</v>
          </cell>
          <cell r="D61"/>
          <cell r="E61">
            <v>10788</v>
          </cell>
          <cell r="F61">
            <v>0</v>
          </cell>
          <cell r="G61">
            <v>216</v>
          </cell>
          <cell r="H61">
            <v>11004</v>
          </cell>
          <cell r="I61" t="str">
            <v>*</v>
          </cell>
          <cell r="J61" t="str">
            <v>DPLNT362</v>
          </cell>
          <cell r="K61">
            <v>11004</v>
          </cell>
          <cell r="L61">
            <v>4171.7640962455835</v>
          </cell>
          <cell r="M61">
            <v>6832.2359037544174</v>
          </cell>
          <cell r="N61">
            <v>0</v>
          </cell>
          <cell r="O61">
            <v>0</v>
          </cell>
        </row>
        <row r="62">
          <cell r="B62">
            <v>593</v>
          </cell>
          <cell r="C62" t="str">
            <v>Maint. of Overhead Lines-Primary</v>
          </cell>
          <cell r="D62"/>
          <cell r="E62">
            <v>42896</v>
          </cell>
          <cell r="F62">
            <v>0</v>
          </cell>
          <cell r="G62">
            <v>7626</v>
          </cell>
          <cell r="H62">
            <v>50522</v>
          </cell>
          <cell r="I62" t="str">
            <v>*</v>
          </cell>
          <cell r="J62" t="str">
            <v>DIST</v>
          </cell>
          <cell r="K62">
            <v>50522</v>
          </cell>
          <cell r="L62">
            <v>0</v>
          </cell>
          <cell r="M62">
            <v>50522</v>
          </cell>
          <cell r="N62">
            <v>0</v>
          </cell>
          <cell r="O62">
            <v>0</v>
          </cell>
        </row>
        <row r="63">
          <cell r="B63">
            <v>594</v>
          </cell>
          <cell r="C63" t="str">
            <v>Maint. of Underground Lines-Primary</v>
          </cell>
          <cell r="D63"/>
          <cell r="E63">
            <v>6347</v>
          </cell>
          <cell r="F63">
            <v>0</v>
          </cell>
          <cell r="G63">
            <v>84</v>
          </cell>
          <cell r="H63">
            <v>6431</v>
          </cell>
          <cell r="I63" t="str">
            <v>*</v>
          </cell>
          <cell r="J63" t="str">
            <v>DIST</v>
          </cell>
          <cell r="K63">
            <v>6431</v>
          </cell>
          <cell r="L63">
            <v>0</v>
          </cell>
          <cell r="M63">
            <v>6431</v>
          </cell>
          <cell r="N63">
            <v>0</v>
          </cell>
          <cell r="O63">
            <v>0</v>
          </cell>
        </row>
        <row r="64">
          <cell r="B64">
            <v>595</v>
          </cell>
          <cell r="C64" t="str">
            <v>Maint. of Line Transformers</v>
          </cell>
          <cell r="D64"/>
          <cell r="E64">
            <v>894</v>
          </cell>
          <cell r="F64">
            <v>0</v>
          </cell>
          <cell r="G64">
            <v>0</v>
          </cell>
          <cell r="H64">
            <v>894</v>
          </cell>
          <cell r="I64" t="str">
            <v>*</v>
          </cell>
          <cell r="J64" t="str">
            <v>DIST</v>
          </cell>
          <cell r="K64">
            <v>894</v>
          </cell>
          <cell r="L64">
            <v>0</v>
          </cell>
          <cell r="M64">
            <v>894</v>
          </cell>
          <cell r="N64">
            <v>0</v>
          </cell>
          <cell r="O64">
            <v>0</v>
          </cell>
        </row>
        <row r="65">
          <cell r="B65">
            <v>596</v>
          </cell>
          <cell r="C65" t="str">
            <v>Maint. of Street Lights</v>
          </cell>
          <cell r="D65"/>
          <cell r="E65">
            <v>7535</v>
          </cell>
          <cell r="F65">
            <v>0</v>
          </cell>
          <cell r="G65">
            <v>-13</v>
          </cell>
          <cell r="H65">
            <v>7522</v>
          </cell>
          <cell r="I65" t="str">
            <v>*</v>
          </cell>
          <cell r="J65" t="str">
            <v>DIST</v>
          </cell>
          <cell r="K65">
            <v>7522</v>
          </cell>
          <cell r="L65">
            <v>0</v>
          </cell>
          <cell r="M65">
            <v>7522</v>
          </cell>
          <cell r="N65">
            <v>0</v>
          </cell>
          <cell r="O65">
            <v>0</v>
          </cell>
        </row>
        <row r="66">
          <cell r="B66">
            <v>597</v>
          </cell>
          <cell r="C66" t="str">
            <v>Maint. of Meters</v>
          </cell>
          <cell r="D66"/>
          <cell r="E66">
            <v>3217</v>
          </cell>
          <cell r="F66">
            <v>0</v>
          </cell>
          <cell r="G66">
            <v>-120</v>
          </cell>
          <cell r="H66">
            <v>3097</v>
          </cell>
          <cell r="I66" t="str">
            <v>*</v>
          </cell>
          <cell r="J66" t="str">
            <v>MET</v>
          </cell>
          <cell r="K66">
            <v>3097</v>
          </cell>
          <cell r="L66">
            <v>0</v>
          </cell>
          <cell r="M66">
            <v>0</v>
          </cell>
          <cell r="N66">
            <v>3097</v>
          </cell>
          <cell r="O66">
            <v>0</v>
          </cell>
        </row>
        <row r="67">
          <cell r="B67">
            <v>598</v>
          </cell>
          <cell r="C67" t="str">
            <v>Maint. of Misc. Dist. Plant.</v>
          </cell>
          <cell r="D67"/>
          <cell r="E67">
            <v>921</v>
          </cell>
          <cell r="F67">
            <v>0</v>
          </cell>
          <cell r="G67">
            <v>0</v>
          </cell>
          <cell r="H67">
            <v>921</v>
          </cell>
          <cell r="I67" t="str">
            <v>*</v>
          </cell>
          <cell r="J67" t="str">
            <v>DIST</v>
          </cell>
          <cell r="K67">
            <v>921</v>
          </cell>
          <cell r="L67">
            <v>0</v>
          </cell>
          <cell r="M67">
            <v>921</v>
          </cell>
          <cell r="N67">
            <v>0</v>
          </cell>
          <cell r="O67">
            <v>0</v>
          </cell>
        </row>
        <row r="68">
          <cell r="B68"/>
          <cell r="C68" t="str">
            <v>Subtotal 591-598</v>
          </cell>
          <cell r="D68"/>
          <cell r="E68">
            <v>73389</v>
          </cell>
          <cell r="F68">
            <v>0</v>
          </cell>
          <cell r="G68">
            <v>7796</v>
          </cell>
          <cell r="H68">
            <v>81185</v>
          </cell>
          <cell r="J68"/>
          <cell r="K68">
            <v>81185</v>
          </cell>
          <cell r="L68">
            <v>4171.7640962455835</v>
          </cell>
          <cell r="M68">
            <v>73916.235903754423</v>
          </cell>
          <cell r="N68">
            <v>3097</v>
          </cell>
          <cell r="O68">
            <v>0</v>
          </cell>
        </row>
        <row r="69">
          <cell r="B69"/>
          <cell r="C69"/>
          <cell r="D69"/>
          <cell r="E69"/>
          <cell r="F69"/>
          <cell r="G69"/>
          <cell r="H69"/>
          <cell r="J69"/>
          <cell r="K69"/>
          <cell r="L69"/>
          <cell r="M69"/>
          <cell r="N69"/>
          <cell r="O69"/>
        </row>
        <row r="70">
          <cell r="B70">
            <v>590</v>
          </cell>
          <cell r="C70" t="str">
            <v>Maintenance Super.&amp; Engin.</v>
          </cell>
          <cell r="D70"/>
          <cell r="E70">
            <v>4872</v>
          </cell>
          <cell r="F70">
            <v>0</v>
          </cell>
          <cell r="G70">
            <v>624</v>
          </cell>
          <cell r="H70">
            <v>5496</v>
          </cell>
          <cell r="I70" t="str">
            <v>*</v>
          </cell>
          <cell r="J70" t="str">
            <v>DIST</v>
          </cell>
          <cell r="K70">
            <v>5496</v>
          </cell>
          <cell r="L70">
            <v>0</v>
          </cell>
          <cell r="M70">
            <v>5496</v>
          </cell>
          <cell r="N70">
            <v>0</v>
          </cell>
          <cell r="O70">
            <v>0</v>
          </cell>
        </row>
        <row r="71">
          <cell r="B71">
            <v>598.20000000000005</v>
          </cell>
          <cell r="C71" t="str">
            <v>Maint. of Misc. Dist. Plant.-OTHER</v>
          </cell>
          <cell r="D71"/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>*</v>
          </cell>
          <cell r="J71" t="str">
            <v>DIST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C72" t="str">
            <v>Subtotal 590 &amp; 598.2</v>
          </cell>
          <cell r="D72"/>
          <cell r="E72">
            <v>4872</v>
          </cell>
          <cell r="F72">
            <v>0</v>
          </cell>
          <cell r="G72">
            <v>624</v>
          </cell>
          <cell r="H72">
            <v>5496</v>
          </cell>
          <cell r="J72"/>
          <cell r="K72">
            <v>5496</v>
          </cell>
          <cell r="L72">
            <v>0</v>
          </cell>
          <cell r="M72">
            <v>5496</v>
          </cell>
          <cell r="N72">
            <v>0</v>
          </cell>
          <cell r="O72">
            <v>0</v>
          </cell>
        </row>
        <row r="73">
          <cell r="C73"/>
          <cell r="D73"/>
          <cell r="E73"/>
          <cell r="F73"/>
          <cell r="G73"/>
          <cell r="H73"/>
          <cell r="J73"/>
          <cell r="K73"/>
          <cell r="L73"/>
          <cell r="M73"/>
          <cell r="N73"/>
        </row>
        <row r="74">
          <cell r="B74" t="str">
            <v>TOTAL DISTRIBUTION EXPENSE</v>
          </cell>
          <cell r="D74" t="str">
            <v>II-D-1</v>
          </cell>
          <cell r="E74">
            <v>190218</v>
          </cell>
          <cell r="F74">
            <v>0</v>
          </cell>
          <cell r="G74">
            <v>404</v>
          </cell>
          <cell r="H74">
            <v>190622</v>
          </cell>
          <cell r="J74"/>
          <cell r="K74">
            <v>190622</v>
          </cell>
          <cell r="L74">
            <v>4679.3969683714322</v>
          </cell>
          <cell r="M74">
            <v>153272.60303162859</v>
          </cell>
          <cell r="N74">
            <v>32670</v>
          </cell>
          <cell r="O74">
            <v>0</v>
          </cell>
        </row>
        <row r="75">
          <cell r="C75"/>
          <cell r="D75"/>
          <cell r="E75"/>
          <cell r="F75"/>
          <cell r="G75"/>
          <cell r="H75"/>
          <cell r="J75"/>
          <cell r="K75"/>
          <cell r="L75"/>
          <cell r="M75"/>
          <cell r="N75"/>
          <cell r="O75"/>
        </row>
        <row r="76">
          <cell r="C76" t="str">
            <v>Customer Accounting Expenses</v>
          </cell>
          <cell r="D76" t="str">
            <v>II-D-1</v>
          </cell>
          <cell r="E76"/>
          <cell r="F76"/>
          <cell r="G76"/>
          <cell r="H76"/>
          <cell r="J76"/>
          <cell r="K76"/>
          <cell r="L76"/>
          <cell r="M76"/>
          <cell r="N76"/>
        </row>
        <row r="77">
          <cell r="B77">
            <v>902</v>
          </cell>
          <cell r="C77" t="str">
            <v>Meter Reading Expense</v>
          </cell>
          <cell r="D77"/>
          <cell r="E77">
            <v>10476</v>
          </cell>
          <cell r="F77">
            <v>0</v>
          </cell>
          <cell r="G77">
            <v>-140</v>
          </cell>
          <cell r="H77">
            <v>10336</v>
          </cell>
          <cell r="I77" t="str">
            <v>*</v>
          </cell>
          <cell r="J77" t="str">
            <v>MET</v>
          </cell>
          <cell r="K77">
            <v>10336</v>
          </cell>
          <cell r="L77">
            <v>0</v>
          </cell>
          <cell r="M77">
            <v>0</v>
          </cell>
          <cell r="N77">
            <v>10336</v>
          </cell>
          <cell r="O77">
            <v>0</v>
          </cell>
        </row>
        <row r="78">
          <cell r="B78">
            <v>903</v>
          </cell>
          <cell r="C78" t="str">
            <v>Customer Records  &amp; Collection</v>
          </cell>
          <cell r="D78"/>
          <cell r="E78">
            <v>21632</v>
          </cell>
          <cell r="F78">
            <v>0</v>
          </cell>
          <cell r="G78">
            <v>-1268</v>
          </cell>
          <cell r="H78">
            <v>20364</v>
          </cell>
          <cell r="I78" t="str">
            <v>*</v>
          </cell>
          <cell r="J78" t="str">
            <v>TDCS</v>
          </cell>
          <cell r="K78">
            <v>20364</v>
          </cell>
          <cell r="L78">
            <v>0</v>
          </cell>
          <cell r="M78">
            <v>0</v>
          </cell>
          <cell r="N78">
            <v>0</v>
          </cell>
          <cell r="O78">
            <v>20364</v>
          </cell>
        </row>
        <row r="79">
          <cell r="B79"/>
          <cell r="C79" t="str">
            <v>Subtotal 902-903</v>
          </cell>
          <cell r="D79"/>
          <cell r="E79">
            <v>32108</v>
          </cell>
          <cell r="F79">
            <v>0</v>
          </cell>
          <cell r="G79">
            <v>-1408</v>
          </cell>
          <cell r="H79">
            <v>30700</v>
          </cell>
          <cell r="J79"/>
          <cell r="K79">
            <v>30700</v>
          </cell>
          <cell r="L79">
            <v>0</v>
          </cell>
          <cell r="M79">
            <v>0</v>
          </cell>
          <cell r="N79">
            <v>10336</v>
          </cell>
          <cell r="O79">
            <v>20364</v>
          </cell>
        </row>
        <row r="80">
          <cell r="B80"/>
          <cell r="C80"/>
          <cell r="D80"/>
          <cell r="E80"/>
          <cell r="F80"/>
          <cell r="G80"/>
          <cell r="H80"/>
          <cell r="J80"/>
          <cell r="K80"/>
          <cell r="L80"/>
          <cell r="M80"/>
          <cell r="N80"/>
        </row>
        <row r="81">
          <cell r="B81">
            <v>901</v>
          </cell>
          <cell r="C81" t="str">
            <v>Supervision</v>
          </cell>
          <cell r="D81"/>
          <cell r="E81">
            <v>38</v>
          </cell>
          <cell r="F81">
            <v>0</v>
          </cell>
          <cell r="G81">
            <v>3</v>
          </cell>
          <cell r="H81">
            <v>41</v>
          </cell>
          <cell r="I81" t="str">
            <v>*</v>
          </cell>
          <cell r="J81" t="str">
            <v>C902_3</v>
          </cell>
          <cell r="K81">
            <v>41</v>
          </cell>
          <cell r="L81">
            <v>0</v>
          </cell>
          <cell r="M81">
            <v>0</v>
          </cell>
          <cell r="N81">
            <v>13.803778501628663</v>
          </cell>
          <cell r="O81">
            <v>27.196221498371333</v>
          </cell>
        </row>
        <row r="82">
          <cell r="B82">
            <v>904</v>
          </cell>
          <cell r="C82" t="str">
            <v>Uncollectible Accounts</v>
          </cell>
          <cell r="D82"/>
          <cell r="E82">
            <v>551</v>
          </cell>
          <cell r="F82">
            <v>0</v>
          </cell>
          <cell r="G82">
            <v>0</v>
          </cell>
          <cell r="H82">
            <v>551</v>
          </cell>
          <cell r="I82" t="str">
            <v>*</v>
          </cell>
          <cell r="J82" t="str">
            <v>TDCS</v>
          </cell>
          <cell r="K82">
            <v>551</v>
          </cell>
          <cell r="L82">
            <v>0</v>
          </cell>
          <cell r="M82">
            <v>0</v>
          </cell>
          <cell r="N82">
            <v>0</v>
          </cell>
          <cell r="O82">
            <v>551</v>
          </cell>
        </row>
        <row r="83">
          <cell r="B83">
            <v>905</v>
          </cell>
          <cell r="C83" t="str">
            <v>Misc. Customer Account Exp.</v>
          </cell>
          <cell r="D83"/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>*</v>
          </cell>
          <cell r="J83" t="str">
            <v>TDCS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/>
          <cell r="C84" t="str">
            <v>Subtotal Customer Accounting</v>
          </cell>
          <cell r="D84"/>
          <cell r="E84">
            <v>32697</v>
          </cell>
          <cell r="F84">
            <v>0</v>
          </cell>
          <cell r="G84">
            <v>-1405</v>
          </cell>
          <cell r="H84">
            <v>31292</v>
          </cell>
          <cell r="J84"/>
          <cell r="K84">
            <v>31292</v>
          </cell>
          <cell r="L84">
            <v>0</v>
          </cell>
          <cell r="M84">
            <v>0</v>
          </cell>
          <cell r="N84">
            <v>10349.803778501629</v>
          </cell>
          <cell r="O84">
            <v>20942.196221498372</v>
          </cell>
        </row>
        <row r="85">
          <cell r="B85"/>
          <cell r="D85"/>
          <cell r="E85"/>
          <cell r="F85"/>
          <cell r="G85"/>
          <cell r="H85"/>
          <cell r="J85"/>
          <cell r="K85"/>
          <cell r="L85"/>
          <cell r="M85"/>
          <cell r="N85"/>
        </row>
        <row r="86">
          <cell r="B86"/>
          <cell r="C86" t="str">
            <v>Cust. Service &amp; Information Expense</v>
          </cell>
          <cell r="D86" t="str">
            <v>II-D-1</v>
          </cell>
          <cell r="E86"/>
          <cell r="F86"/>
          <cell r="G86"/>
          <cell r="H86"/>
          <cell r="J86"/>
          <cell r="K86"/>
          <cell r="L86"/>
          <cell r="M86"/>
          <cell r="N86"/>
        </row>
        <row r="87">
          <cell r="B87">
            <v>906</v>
          </cell>
          <cell r="C87" t="str">
            <v>Customer Svc. &amp; Infor.</v>
          </cell>
          <cell r="D87"/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>*</v>
          </cell>
          <cell r="J87" t="str">
            <v>TDCS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908</v>
          </cell>
          <cell r="C88" t="str">
            <v>Customer Assistance</v>
          </cell>
          <cell r="D88"/>
          <cell r="E88">
            <v>26587</v>
          </cell>
          <cell r="F88">
            <v>0</v>
          </cell>
          <cell r="G88">
            <v>-23614</v>
          </cell>
          <cell r="H88">
            <v>2973</v>
          </cell>
          <cell r="I88" t="str">
            <v>*</v>
          </cell>
          <cell r="J88" t="str">
            <v>TDCS</v>
          </cell>
          <cell r="K88">
            <v>2973</v>
          </cell>
          <cell r="L88">
            <v>0</v>
          </cell>
          <cell r="M88">
            <v>0</v>
          </cell>
          <cell r="N88">
            <v>0</v>
          </cell>
          <cell r="O88">
            <v>2973</v>
          </cell>
        </row>
        <row r="89">
          <cell r="B89">
            <v>909</v>
          </cell>
          <cell r="C89" t="str">
            <v>Inform. &amp; Instruct. Adv. Exp.</v>
          </cell>
          <cell r="D89"/>
          <cell r="E89">
            <v>331</v>
          </cell>
          <cell r="F89">
            <v>0</v>
          </cell>
          <cell r="G89">
            <v>-10</v>
          </cell>
          <cell r="H89">
            <v>321</v>
          </cell>
          <cell r="I89" t="str">
            <v>*</v>
          </cell>
          <cell r="J89" t="str">
            <v>TDCS</v>
          </cell>
          <cell r="K89">
            <v>321</v>
          </cell>
          <cell r="L89">
            <v>0</v>
          </cell>
          <cell r="M89">
            <v>0</v>
          </cell>
          <cell r="N89">
            <v>0</v>
          </cell>
          <cell r="O89">
            <v>321</v>
          </cell>
        </row>
        <row r="90">
          <cell r="C90" t="str">
            <v>Subtotal 906-909</v>
          </cell>
          <cell r="D90"/>
          <cell r="E90">
            <v>26918</v>
          </cell>
          <cell r="F90">
            <v>0</v>
          </cell>
          <cell r="G90">
            <v>-23624</v>
          </cell>
          <cell r="H90">
            <v>3294</v>
          </cell>
          <cell r="J90"/>
          <cell r="K90">
            <v>3294</v>
          </cell>
          <cell r="L90">
            <v>0</v>
          </cell>
          <cell r="M90">
            <v>0</v>
          </cell>
          <cell r="N90">
            <v>0</v>
          </cell>
          <cell r="O90">
            <v>3294</v>
          </cell>
        </row>
        <row r="91">
          <cell r="D91"/>
          <cell r="E91"/>
          <cell r="F91"/>
          <cell r="G91"/>
          <cell r="H91"/>
          <cell r="J91"/>
          <cell r="K91"/>
          <cell r="L91"/>
          <cell r="M91"/>
          <cell r="N91"/>
        </row>
        <row r="92">
          <cell r="B92">
            <v>907</v>
          </cell>
          <cell r="C92" t="str">
            <v>Supervision</v>
          </cell>
          <cell r="D92"/>
          <cell r="E92">
            <v>484</v>
          </cell>
          <cell r="F92">
            <v>0</v>
          </cell>
          <cell r="G92">
            <v>-483</v>
          </cell>
          <cell r="H92">
            <v>1</v>
          </cell>
          <cell r="I92" t="str">
            <v>*</v>
          </cell>
          <cell r="J92" t="str">
            <v>TDCS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1</v>
          </cell>
        </row>
        <row r="93">
          <cell r="B93">
            <v>910</v>
          </cell>
          <cell r="C93" t="str">
            <v>Misc. Cust. Service &amp; Inform.</v>
          </cell>
          <cell r="D93"/>
          <cell r="E93">
            <v>1287</v>
          </cell>
          <cell r="F93">
            <v>0</v>
          </cell>
          <cell r="G93">
            <v>60</v>
          </cell>
          <cell r="H93">
            <v>1347</v>
          </cell>
          <cell r="I93" t="str">
            <v>*</v>
          </cell>
          <cell r="J93" t="str">
            <v>TDCS</v>
          </cell>
          <cell r="K93">
            <v>1347</v>
          </cell>
          <cell r="L93">
            <v>0</v>
          </cell>
          <cell r="M93">
            <v>0</v>
          </cell>
          <cell r="N93">
            <v>0</v>
          </cell>
          <cell r="O93">
            <v>1347</v>
          </cell>
        </row>
        <row r="94">
          <cell r="C94" t="str">
            <v>Subtotal 907 &amp; 910</v>
          </cell>
          <cell r="D94"/>
          <cell r="E94">
            <v>1771</v>
          </cell>
          <cell r="F94">
            <v>0</v>
          </cell>
          <cell r="G94">
            <v>-423</v>
          </cell>
          <cell r="H94">
            <v>1348</v>
          </cell>
          <cell r="I94"/>
          <cell r="J94"/>
          <cell r="K94">
            <v>1348</v>
          </cell>
          <cell r="L94">
            <v>0</v>
          </cell>
          <cell r="M94">
            <v>0</v>
          </cell>
          <cell r="N94">
            <v>0</v>
          </cell>
          <cell r="O94">
            <v>1348</v>
          </cell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</row>
        <row r="96">
          <cell r="B96" t="str">
            <v>TOTAL-CUSTOMER SERVICE &amp; INFO.</v>
          </cell>
          <cell r="C96"/>
          <cell r="D96" t="str">
            <v>II-D-1</v>
          </cell>
          <cell r="E96">
            <v>61386</v>
          </cell>
          <cell r="F96">
            <v>0</v>
          </cell>
          <cell r="G96">
            <v>-25452</v>
          </cell>
          <cell r="H96">
            <v>35934</v>
          </cell>
          <cell r="I96"/>
          <cell r="J96"/>
          <cell r="K96">
            <v>35934</v>
          </cell>
          <cell r="L96">
            <v>0</v>
          </cell>
          <cell r="M96">
            <v>0</v>
          </cell>
          <cell r="N96">
            <v>10349.803778501629</v>
          </cell>
          <cell r="O96">
            <v>25584.196221498372</v>
          </cell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</row>
        <row r="98">
          <cell r="C98" t="str">
            <v>Sales Expense</v>
          </cell>
          <cell r="D98" t="str">
            <v>II-D-1</v>
          </cell>
          <cell r="E98"/>
          <cell r="F98"/>
          <cell r="G98"/>
          <cell r="H98"/>
          <cell r="I98"/>
          <cell r="J98"/>
          <cell r="K98"/>
          <cell r="L98"/>
          <cell r="M98"/>
          <cell r="N98"/>
        </row>
        <row r="99">
          <cell r="B99">
            <v>912</v>
          </cell>
          <cell r="C99" t="str">
            <v>Demonstrating &amp; Selling Exp.</v>
          </cell>
          <cell r="D99"/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/>
          <cell r="J99"/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B100">
            <v>913</v>
          </cell>
          <cell r="C100" t="str">
            <v>Advertising Exp.</v>
          </cell>
          <cell r="D100"/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/>
          <cell r="J100"/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B101">
            <v>916</v>
          </cell>
          <cell r="C101" t="str">
            <v>Misc Sales Exp</v>
          </cell>
          <cell r="D101"/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/>
          <cell r="J101"/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B102">
            <v>917</v>
          </cell>
          <cell r="C102" t="str">
            <v>Sales Expense</v>
          </cell>
          <cell r="D102"/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/>
          <cell r="J102"/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/>
          <cell r="C103" t="str">
            <v>Subtotal 912-917</v>
          </cell>
          <cell r="D103"/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/>
          <cell r="J103"/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B104"/>
          <cell r="C104"/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</row>
        <row r="105">
          <cell r="B105">
            <v>911</v>
          </cell>
          <cell r="C105" t="str">
            <v>Supervision</v>
          </cell>
          <cell r="D105"/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/>
          <cell r="J105"/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>
            <v>916</v>
          </cell>
          <cell r="C106" t="str">
            <v>Misc. Sales Exp.</v>
          </cell>
          <cell r="D106"/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/>
          <cell r="J106"/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</sheetData>
      <sheetData sheetId="29"/>
      <sheetData sheetId="30"/>
      <sheetData sheetId="31"/>
      <sheetData sheetId="32"/>
      <sheetData sheetId="33"/>
      <sheetData sheetId="34">
        <row r="15">
          <cell r="B15">
            <v>920</v>
          </cell>
          <cell r="C15" t="str">
            <v>Admin. &amp; General Salaries</v>
          </cell>
          <cell r="D15"/>
          <cell r="E15">
            <v>3747</v>
          </cell>
          <cell r="F15">
            <v>0</v>
          </cell>
          <cell r="G15">
            <v>92</v>
          </cell>
          <cell r="H15">
            <v>3839</v>
          </cell>
          <cell r="I15" t="str">
            <v>*</v>
          </cell>
          <cell r="J15" t="str">
            <v>PAYXAG</v>
          </cell>
          <cell r="K15">
            <v>3839</v>
          </cell>
          <cell r="L15">
            <v>585.86135817733498</v>
          </cell>
          <cell r="M15">
            <v>2416.9683907327203</v>
          </cell>
          <cell r="N15">
            <v>565.11864301371475</v>
          </cell>
          <cell r="O15">
            <v>271.0516080762302</v>
          </cell>
        </row>
        <row r="16">
          <cell r="B16">
            <v>921</v>
          </cell>
          <cell r="C16" t="str">
            <v>Office Supplies</v>
          </cell>
          <cell r="D16"/>
          <cell r="E16">
            <v>752</v>
          </cell>
          <cell r="F16">
            <v>0</v>
          </cell>
          <cell r="G16">
            <v>0</v>
          </cell>
          <cell r="H16">
            <v>752</v>
          </cell>
          <cell r="I16" t="str">
            <v>*</v>
          </cell>
          <cell r="J16" t="str">
            <v>PAYXAG</v>
          </cell>
          <cell r="K16">
            <v>752</v>
          </cell>
          <cell r="L16">
            <v>114.76106833794111</v>
          </cell>
          <cell r="M16">
            <v>473.44626981792277</v>
          </cell>
          <cell r="N16">
            <v>110.69789516705224</v>
          </cell>
          <cell r="O16">
            <v>53.094766677083904</v>
          </cell>
        </row>
        <row r="17">
          <cell r="B17">
            <v>922</v>
          </cell>
          <cell r="C17" t="str">
            <v>Admin Expense Transferred</v>
          </cell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>
            <v>923</v>
          </cell>
          <cell r="C18" t="str">
            <v>Outside Services</v>
          </cell>
          <cell r="D18"/>
          <cell r="E18">
            <v>683</v>
          </cell>
          <cell r="F18">
            <v>0</v>
          </cell>
          <cell r="G18">
            <v>0</v>
          </cell>
          <cell r="H18">
            <v>683</v>
          </cell>
          <cell r="I18" t="str">
            <v>*</v>
          </cell>
          <cell r="J18" t="str">
            <v>TOMXFP(565)</v>
          </cell>
          <cell r="K18">
            <v>683</v>
          </cell>
          <cell r="L18">
            <v>96.196685597526084</v>
          </cell>
          <cell r="M18">
            <v>405.99198796872616</v>
          </cell>
          <cell r="N18">
            <v>113.38213200557449</v>
          </cell>
          <cell r="O18">
            <v>67.429194428173247</v>
          </cell>
        </row>
        <row r="19">
          <cell r="B19">
            <v>924</v>
          </cell>
          <cell r="C19" t="str">
            <v>Property Insurance Exp.</v>
          </cell>
          <cell r="D19"/>
          <cell r="E19">
            <v>6710</v>
          </cell>
          <cell r="F19">
            <v>0</v>
          </cell>
          <cell r="G19">
            <v>2846</v>
          </cell>
          <cell r="H19">
            <v>9556</v>
          </cell>
          <cell r="I19" t="str">
            <v>*</v>
          </cell>
          <cell r="J19" t="str">
            <v>PLTSVC-N</v>
          </cell>
          <cell r="K19">
            <v>9556</v>
          </cell>
          <cell r="L19">
            <v>2804.8354243560775</v>
          </cell>
          <cell r="M19">
            <v>6288.8239185713392</v>
          </cell>
          <cell r="N19">
            <v>426.15565123791657</v>
          </cell>
          <cell r="O19">
            <v>36.185005834667052</v>
          </cell>
        </row>
        <row r="20">
          <cell r="B20">
            <v>925</v>
          </cell>
          <cell r="C20" t="str">
            <v>Injuries &amp; Damages</v>
          </cell>
          <cell r="D20"/>
          <cell r="E20">
            <v>7290</v>
          </cell>
          <cell r="F20">
            <v>0</v>
          </cell>
          <cell r="G20">
            <v>0</v>
          </cell>
          <cell r="H20">
            <v>7290</v>
          </cell>
          <cell r="I20" t="str">
            <v>*</v>
          </cell>
          <cell r="J20" t="str">
            <v>PAYXAG</v>
          </cell>
          <cell r="K20">
            <v>7290</v>
          </cell>
          <cell r="L20">
            <v>1112.5108885420088</v>
          </cell>
          <cell r="M20">
            <v>4589.6586528891712</v>
          </cell>
          <cell r="N20">
            <v>1073.1218826699612</v>
          </cell>
          <cell r="O20">
            <v>514.70857589885861</v>
          </cell>
        </row>
        <row r="21">
          <cell r="B21">
            <v>926</v>
          </cell>
          <cell r="C21" t="str">
            <v>Pensions &amp; Benefits</v>
          </cell>
          <cell r="D21"/>
          <cell r="E21">
            <v>30584</v>
          </cell>
          <cell r="F21">
            <v>0</v>
          </cell>
          <cell r="G21">
            <v>21591</v>
          </cell>
          <cell r="H21">
            <v>52175</v>
          </cell>
          <cell r="I21" t="str">
            <v>*</v>
          </cell>
          <cell r="J21" t="str">
            <v>PAYXAG</v>
          </cell>
          <cell r="K21">
            <v>52175</v>
          </cell>
          <cell r="L21">
            <v>7962.3121549628695</v>
          </cell>
          <cell r="M21">
            <v>32848.482882646436</v>
          </cell>
          <cell r="N21">
            <v>7680.4025004533914</v>
          </cell>
          <cell r="O21">
            <v>3683.8024619373041</v>
          </cell>
        </row>
        <row r="22">
          <cell r="B22">
            <v>928</v>
          </cell>
          <cell r="C22" t="str">
            <v>Regulatory Commission</v>
          </cell>
          <cell r="D22"/>
          <cell r="E22">
            <v>3820</v>
          </cell>
          <cell r="F22">
            <v>0</v>
          </cell>
          <cell r="G22">
            <v>-712</v>
          </cell>
          <cell r="H22">
            <v>3108</v>
          </cell>
          <cell r="I22" t="str">
            <v>*</v>
          </cell>
          <cell r="J22" t="str">
            <v>TOTREV</v>
          </cell>
          <cell r="K22">
            <v>3108</v>
          </cell>
          <cell r="L22">
            <v>861.29325803967822</v>
          </cell>
          <cell r="M22">
            <v>1881.1283535019461</v>
          </cell>
          <cell r="N22">
            <v>264.72599531729441</v>
          </cell>
          <cell r="O22">
            <v>100.85239314108172</v>
          </cell>
        </row>
        <row r="23">
          <cell r="B23">
            <v>930.1</v>
          </cell>
          <cell r="C23" t="str">
            <v xml:space="preserve">General Advertising Expense </v>
          </cell>
          <cell r="D23"/>
          <cell r="E23">
            <v>1687</v>
          </cell>
          <cell r="F23">
            <v>0</v>
          </cell>
          <cell r="G23">
            <v>-1325</v>
          </cell>
          <cell r="H23">
            <v>362</v>
          </cell>
          <cell r="I23" t="str">
            <v>*</v>
          </cell>
          <cell r="J23" t="str">
            <v>PAYXAG</v>
          </cell>
          <cell r="K23">
            <v>362</v>
          </cell>
          <cell r="L23">
            <v>55.244024917998246</v>
          </cell>
          <cell r="M23">
            <v>227.90897563043623</v>
          </cell>
          <cell r="N23">
            <v>53.288082513926739</v>
          </cell>
          <cell r="O23">
            <v>25.558916937638795</v>
          </cell>
        </row>
        <row r="24">
          <cell r="B24">
            <v>930.2</v>
          </cell>
          <cell r="C24" t="str">
            <v>Misc General Expense</v>
          </cell>
          <cell r="D24"/>
          <cell r="E24">
            <v>92828</v>
          </cell>
          <cell r="F24">
            <v>0</v>
          </cell>
          <cell r="G24">
            <v>3719</v>
          </cell>
          <cell r="H24">
            <v>96547</v>
          </cell>
          <cell r="I24" t="str">
            <v>*</v>
          </cell>
          <cell r="J24" t="str">
            <v xml:space="preserve">PAYXAG </v>
          </cell>
          <cell r="K24">
            <v>96547</v>
          </cell>
          <cell r="L24">
            <v>14733.825618115958</v>
          </cell>
          <cell r="M24">
            <v>60784.331133126318</v>
          </cell>
          <cell r="N24">
            <v>14212.167133900788</v>
          </cell>
          <cell r="O24">
            <v>6816.6761148569412</v>
          </cell>
        </row>
        <row r="25">
          <cell r="B25">
            <v>931</v>
          </cell>
          <cell r="C25" t="str">
            <v>Rents</v>
          </cell>
          <cell r="D25"/>
          <cell r="E25">
            <v>8865</v>
          </cell>
          <cell r="F25">
            <v>0</v>
          </cell>
          <cell r="G25">
            <v>0</v>
          </cell>
          <cell r="H25">
            <v>8865</v>
          </cell>
          <cell r="I25" t="str">
            <v>*</v>
          </cell>
          <cell r="J25" t="str">
            <v>PAYXAG</v>
          </cell>
          <cell r="K25">
            <v>8865</v>
          </cell>
          <cell r="L25">
            <v>1352.8681792763937</v>
          </cell>
          <cell r="M25">
            <v>5581.2515717232518</v>
          </cell>
          <cell r="N25">
            <v>1304.969202999891</v>
          </cell>
          <cell r="O25">
            <v>625.91104600046378</v>
          </cell>
        </row>
        <row r="26">
          <cell r="B26">
            <v>935</v>
          </cell>
          <cell r="C26" t="str">
            <v>Maint. of General Plant</v>
          </cell>
          <cell r="D26"/>
          <cell r="E26">
            <v>1490</v>
          </cell>
          <cell r="F26">
            <v>0</v>
          </cell>
          <cell r="G26">
            <v>0</v>
          </cell>
          <cell r="H26">
            <v>1490</v>
          </cell>
          <cell r="I26" t="str">
            <v>*</v>
          </cell>
          <cell r="J26" t="str">
            <v>GNLPLT-N</v>
          </cell>
          <cell r="K26">
            <v>1490</v>
          </cell>
          <cell r="L26">
            <v>181.44975249186928</v>
          </cell>
          <cell r="M26">
            <v>1076.8452815779788</v>
          </cell>
          <cell r="N26">
            <v>204.21886190940097</v>
          </cell>
          <cell r="O26">
            <v>27.486104020750961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Summary"/>
      <sheetName val="II-E-3 FIT"/>
      <sheetName val="II-E-3-Attach"/>
      <sheetName val="WP II-E-3 FIT"/>
      <sheetName val="Allocators"/>
      <sheetName val="WP Allocators"/>
      <sheetName val="II-E-3.1 "/>
      <sheetName val="Tax Accrual"/>
      <sheetName val="ATR-Adjustments"/>
      <sheetName val="WP II-E-3.1 "/>
      <sheetName val="II-E-3.1 Attachment"/>
      <sheetName val="WP II-E-3.1 Attachment"/>
      <sheetName val="II-E-3.2"/>
      <sheetName val="WP II-E-3.2"/>
      <sheetName val="II-E-3.4"/>
      <sheetName val="WP II-E-3.4 "/>
      <sheetName val="II-E-3.5 Cons Benefits"/>
      <sheetName val="WP II-E-3.5 "/>
      <sheetName val="II-E-3.6"/>
      <sheetName val="WP II-E-3.6"/>
      <sheetName val="II-E-3.10"/>
      <sheetName val="WP II-E-3.10 "/>
      <sheetName val="II-E-3.11"/>
      <sheetName val="WP II-E-3.11"/>
      <sheetName val="WP II-E-3.11.1"/>
      <sheetName val="II-E-3.12 Analysis ITC Util"/>
      <sheetName val="WP II-E-3.12"/>
      <sheetName val="II-E-3.13 Analysis ITC not-util"/>
      <sheetName val="WP II-E-3.13 "/>
      <sheetName val="II-E-3.14 Stand Alone"/>
      <sheetName val="WP II-E-3.14 "/>
      <sheetName val="II-E-3.15 ITC Elections"/>
      <sheetName val="WP II-E-3.15 "/>
      <sheetName val="II-E-3.16"/>
      <sheetName val="WP II-E-3.16"/>
      <sheetName val="II-E-3.17"/>
      <sheetName val="WP II-E-3.17 "/>
      <sheetName val="II-E-3.18"/>
      <sheetName val="WP II-E-3.18"/>
      <sheetName val="II-E-3.19"/>
      <sheetName val="WP II-E-3.19 "/>
      <sheetName val="WP II-E-3.19.1"/>
      <sheetName val="WP II-E-3.19.2"/>
      <sheetName val="II-E-3.20"/>
      <sheetName val="WP II-E-3.20"/>
      <sheetName val="WP II-E-3.20.1"/>
      <sheetName val="II-E-3.21"/>
      <sheetName val="WP II-E-3.21"/>
      <sheetName val="II-E-3.22"/>
      <sheetName val="WP II-E-3.22"/>
      <sheetName val="II-E-3.23"/>
      <sheetName val="WP II-E-3.23"/>
      <sheetName val="II-E-3.25"/>
      <sheetName val="WP II-E-3.25"/>
      <sheetName val="II-E-3.26"/>
      <sheetName val="WP II-E-3.26"/>
      <sheetName val="J212 - ITC Schedule"/>
      <sheetName val="J212"/>
      <sheetName val="ITC Schedule from 99 Case"/>
      <sheetName val="Sheet1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E-3.3 "/>
      <sheetName val="WP II-E-3.3 (Revised by Evelyn)"/>
      <sheetName val="II-E-3.7 ADFIT"/>
      <sheetName val="WP II-E-3.7 ADFIT"/>
      <sheetName val="II-E-3.7 Allocators"/>
      <sheetName val="WP II-E-3.7 Allocators"/>
      <sheetName val="WP II-E-3.7.1"/>
      <sheetName val="Monthly Total"/>
      <sheetName val="Monthly TRAN"/>
      <sheetName val="WP Monthly TRAN 2"/>
      <sheetName val="Monthly DIST"/>
      <sheetName val="Monthly MET"/>
      <sheetName val="Monthly TDCS"/>
      <sheetName val="II-E-3.8"/>
      <sheetName val="WP II-E-3.9"/>
      <sheetName val="II-E-3.9"/>
      <sheetName val="II-E-3.9 Attachment"/>
      <sheetName val="WP II-E-3.9 Attachment"/>
      <sheetName val="WP-II-3.9.1 (Co3 Clos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up"/>
      <sheetName val="Detail 1212"/>
      <sheetName val="Detail 0129"/>
      <sheetName val="Summary"/>
      <sheetName val="Client List"/>
      <sheetName val="BSVC - Summary"/>
      <sheetName val="BSVC - SumbyDetail "/>
      <sheetName val="Bus Svc to Clients"/>
      <sheetName val="BusSvc to CNP Arkla"/>
      <sheetName val="BusSvc to CNP Entex"/>
      <sheetName val="BusSvc to CNP Minnegasco"/>
      <sheetName val="BusSvc to CNP Houston (Elec)"/>
      <sheetName val="BusSvc to CNP C&amp;I Gas Marketing"/>
      <sheetName val="BusSvc to Texas Genco"/>
      <sheetName val="BusSvc to CNP Field Services"/>
      <sheetName val="BusSvc to CNP Pipelines"/>
      <sheetName val="BusSvc to CNP Management Srvs"/>
      <sheetName val="BusSvc to STP"/>
      <sheetName val="BusSvc to CNP IT"/>
      <sheetName val="BusSvc to CNP Shared Srvs"/>
      <sheetName val="BusSvc to Other NO SLA"/>
      <sheetName val="BusSvc to CNP Properties"/>
      <sheetName val="Last"/>
      <sheetName val="BusSvc to Corporate Common"/>
    </sheetNames>
    <sheetDataSet>
      <sheetData sheetId="0">
        <row r="38">
          <cell r="A38">
            <v>104304</v>
          </cell>
          <cell r="B38" t="str">
            <v>Support</v>
          </cell>
          <cell r="C38" t="str">
            <v>RERC Finance</v>
          </cell>
        </row>
        <row r="39">
          <cell r="A39">
            <v>104397</v>
          </cell>
          <cell r="B39" t="str">
            <v>Governance</v>
          </cell>
        </row>
        <row r="40">
          <cell r="A40">
            <v>125004</v>
          </cell>
          <cell r="B40" t="str">
            <v>Governance</v>
          </cell>
          <cell r="C40" t="str">
            <v>Chief Financial Officer</v>
          </cell>
        </row>
        <row r="41">
          <cell r="A41">
            <v>125007</v>
          </cell>
          <cell r="B41" t="str">
            <v>Governance</v>
          </cell>
          <cell r="C41" t="str">
            <v>Planning and Performance</v>
          </cell>
        </row>
        <row r="42">
          <cell r="A42">
            <v>125019</v>
          </cell>
          <cell r="B42" t="str">
            <v>Support</v>
          </cell>
          <cell r="C42" t="str">
            <v>Corp Communications</v>
          </cell>
        </row>
        <row r="43">
          <cell r="A43">
            <v>125020</v>
          </cell>
          <cell r="B43" t="str">
            <v>Support</v>
          </cell>
          <cell r="C43" t="str">
            <v>Corp Legal</v>
          </cell>
        </row>
        <row r="44">
          <cell r="A44">
            <v>125020</v>
          </cell>
          <cell r="B44" t="str">
            <v>Direct</v>
          </cell>
          <cell r="C44" t="str">
            <v>Corp Legal</v>
          </cell>
        </row>
        <row r="45">
          <cell r="A45">
            <v>125021</v>
          </cell>
          <cell r="B45" t="str">
            <v>Governance</v>
          </cell>
          <cell r="C45" t="str">
            <v>Sr Exec Legal</v>
          </cell>
        </row>
        <row r="46">
          <cell r="A46">
            <v>125042</v>
          </cell>
          <cell r="B46" t="str">
            <v>Support</v>
          </cell>
          <cell r="C46" t="str">
            <v>State Relations</v>
          </cell>
        </row>
        <row r="47">
          <cell r="A47">
            <v>125050</v>
          </cell>
          <cell r="B47" t="str">
            <v>Support</v>
          </cell>
          <cell r="C47" t="str">
            <v>Local Relations</v>
          </cell>
        </row>
        <row r="48">
          <cell r="A48">
            <v>125070</v>
          </cell>
          <cell r="B48" t="str">
            <v>Support</v>
          </cell>
          <cell r="C48" t="str">
            <v>Financial Systems</v>
          </cell>
        </row>
        <row r="49">
          <cell r="A49">
            <v>125093</v>
          </cell>
          <cell r="B49" t="str">
            <v>Support</v>
          </cell>
          <cell r="C49" t="str">
            <v>Revenue Accounting Administration</v>
          </cell>
        </row>
        <row r="50">
          <cell r="A50">
            <v>125094</v>
          </cell>
          <cell r="B50" t="str">
            <v>Support</v>
          </cell>
          <cell r="C50" t="str">
            <v>HR - Affirmative Action Plan/Diversity/Policies</v>
          </cell>
        </row>
        <row r="51">
          <cell r="A51">
            <v>125095</v>
          </cell>
          <cell r="B51" t="str">
            <v>Governance</v>
          </cell>
          <cell r="C51" t="str">
            <v>Risk Control Manager</v>
          </cell>
        </row>
        <row r="52">
          <cell r="A52">
            <v>125096</v>
          </cell>
          <cell r="B52" t="str">
            <v>Support</v>
          </cell>
          <cell r="C52" t="str">
            <v>Financial Accounting &amp; Reporting - Administration</v>
          </cell>
        </row>
        <row r="53">
          <cell r="A53">
            <v>125097</v>
          </cell>
          <cell r="B53" t="str">
            <v>Support</v>
          </cell>
          <cell r="C53" t="str">
            <v>Gas Contract</v>
          </cell>
        </row>
        <row r="54">
          <cell r="A54">
            <v>125098</v>
          </cell>
          <cell r="B54" t="str">
            <v>Governance</v>
          </cell>
          <cell r="C54" t="str">
            <v>Comptroller</v>
          </cell>
        </row>
        <row r="55">
          <cell r="A55">
            <v>125099</v>
          </cell>
          <cell r="B55" t="str">
            <v>Support</v>
          </cell>
          <cell r="C55" t="str">
            <v>Benchmarking</v>
          </cell>
        </row>
        <row r="56">
          <cell r="A56">
            <v>125100</v>
          </cell>
          <cell r="B56" t="str">
            <v>Governance</v>
          </cell>
          <cell r="C56" t="str">
            <v>CAO</v>
          </cell>
        </row>
        <row r="57">
          <cell r="A57">
            <v>125101</v>
          </cell>
          <cell r="B57" t="str">
            <v>Governance</v>
          </cell>
          <cell r="C57" t="str">
            <v>Financial Accounting</v>
          </cell>
        </row>
        <row r="58">
          <cell r="A58">
            <v>125102</v>
          </cell>
          <cell r="B58" t="str">
            <v>Governance</v>
          </cell>
          <cell r="C58" t="str">
            <v>Federal Tax</v>
          </cell>
        </row>
        <row r="59">
          <cell r="A59">
            <v>125104</v>
          </cell>
          <cell r="B59" t="str">
            <v>Support</v>
          </cell>
          <cell r="C59" t="str">
            <v>Plant Acct. Admin</v>
          </cell>
        </row>
        <row r="60">
          <cell r="A60">
            <v>125105</v>
          </cell>
          <cell r="B60" t="str">
            <v>Support</v>
          </cell>
          <cell r="C60" t="str">
            <v>Property Accounting- Electric</v>
          </cell>
        </row>
        <row r="61">
          <cell r="A61">
            <v>125106</v>
          </cell>
          <cell r="B61" t="str">
            <v>Support</v>
          </cell>
          <cell r="C61" t="str">
            <v xml:space="preserve">Property Accounting - Entex </v>
          </cell>
        </row>
        <row r="62">
          <cell r="A62">
            <v>125107</v>
          </cell>
          <cell r="B62" t="str">
            <v>Support</v>
          </cell>
          <cell r="C62" t="str">
            <v>Property Accounting - Arkla</v>
          </cell>
        </row>
        <row r="63">
          <cell r="A63">
            <v>125108</v>
          </cell>
          <cell r="B63" t="str">
            <v>Support</v>
          </cell>
          <cell r="C63" t="str">
            <v>Gas Allocation &amp; Analysis</v>
          </cell>
        </row>
        <row r="64">
          <cell r="A64">
            <v>125109</v>
          </cell>
          <cell r="B64" t="str">
            <v>Governance</v>
          </cell>
          <cell r="C64" t="str">
            <v>State and Local Taxes</v>
          </cell>
        </row>
        <row r="65">
          <cell r="A65">
            <v>125111</v>
          </cell>
          <cell r="B65" t="str">
            <v>Support</v>
          </cell>
          <cell r="C65" t="str">
            <v>Property Tax</v>
          </cell>
        </row>
        <row r="66">
          <cell r="A66">
            <v>125112</v>
          </cell>
          <cell r="B66" t="str">
            <v>Support</v>
          </cell>
          <cell r="C66" t="str">
            <v>Regulatory Reporting</v>
          </cell>
        </row>
        <row r="67">
          <cell r="A67">
            <v>125114</v>
          </cell>
          <cell r="B67" t="str">
            <v>Support</v>
          </cell>
          <cell r="C67" t="str">
            <v xml:space="preserve">Financial Accounting - Gas </v>
          </cell>
        </row>
        <row r="68">
          <cell r="A68">
            <v>125115</v>
          </cell>
          <cell r="B68" t="str">
            <v>Support</v>
          </cell>
          <cell r="C68" t="str">
            <v>Revenue Accounting - Electric</v>
          </cell>
        </row>
        <row r="69">
          <cell r="A69">
            <v>125116</v>
          </cell>
          <cell r="B69" t="str">
            <v>Support</v>
          </cell>
          <cell r="C69" t="str">
            <v>Revenue Accounting - Entex Operating Division</v>
          </cell>
        </row>
        <row r="70">
          <cell r="A70">
            <v>125117</v>
          </cell>
          <cell r="B70" t="str">
            <v>Support</v>
          </cell>
          <cell r="C70" t="str">
            <v>Revenue Accounting - Gas - Metro</v>
          </cell>
        </row>
        <row r="71">
          <cell r="A71">
            <v>125118</v>
          </cell>
          <cell r="B71" t="str">
            <v>Support</v>
          </cell>
          <cell r="C71" t="str">
            <v>Revenue Accounting - Arkla</v>
          </cell>
        </row>
        <row r="72">
          <cell r="A72">
            <v>125119</v>
          </cell>
          <cell r="B72" t="str">
            <v>Support</v>
          </cell>
          <cell r="C72" t="str">
            <v>Financial Accounting - Electric</v>
          </cell>
        </row>
        <row r="73">
          <cell r="A73">
            <v>125121</v>
          </cell>
          <cell r="B73" t="str">
            <v>Support</v>
          </cell>
          <cell r="C73" t="str">
            <v>Commercial Credit</v>
          </cell>
        </row>
        <row r="74">
          <cell r="A74">
            <v>125162</v>
          </cell>
          <cell r="B74" t="str">
            <v>Support</v>
          </cell>
          <cell r="C74" t="str">
            <v>Claims</v>
          </cell>
        </row>
        <row r="75">
          <cell r="A75">
            <v>125162</v>
          </cell>
          <cell r="B75" t="str">
            <v>Direct</v>
          </cell>
          <cell r="C75" t="str">
            <v>Claims</v>
          </cell>
        </row>
        <row r="76">
          <cell r="A76">
            <v>125166</v>
          </cell>
          <cell r="B76" t="str">
            <v>Support</v>
          </cell>
          <cell r="C76" t="str">
            <v>HR - Compensation</v>
          </cell>
        </row>
        <row r="77">
          <cell r="A77">
            <v>125175</v>
          </cell>
          <cell r="B77" t="str">
            <v>Support</v>
          </cell>
          <cell r="C77" t="str">
            <v>HR - Workforce Planning</v>
          </cell>
        </row>
        <row r="78">
          <cell r="A78">
            <v>125178</v>
          </cell>
          <cell r="B78" t="str">
            <v>Support</v>
          </cell>
          <cell r="C78" t="str">
            <v>HR - HL&amp;P/Entex Metro</v>
          </cell>
        </row>
        <row r="79">
          <cell r="A79">
            <v>125180</v>
          </cell>
          <cell r="B79" t="str">
            <v>Support</v>
          </cell>
          <cell r="C79" t="str">
            <v>HR - Finance, Accounting, IT</v>
          </cell>
        </row>
        <row r="80">
          <cell r="A80">
            <v>125181</v>
          </cell>
          <cell r="B80" t="str">
            <v>Support</v>
          </cell>
          <cell r="C80" t="str">
            <v>HR - Learning &amp; Organizational Development</v>
          </cell>
        </row>
        <row r="81">
          <cell r="A81">
            <v>125183</v>
          </cell>
          <cell r="B81" t="str">
            <v>Support</v>
          </cell>
          <cell r="C81" t="str">
            <v>HR - Corp Services, Pipelines, Thermal Systems</v>
          </cell>
        </row>
        <row r="82">
          <cell r="A82">
            <v>125184</v>
          </cell>
          <cell r="B82" t="str">
            <v>Support</v>
          </cell>
          <cell r="C82" t="str">
            <v>HR - Texas Genco</v>
          </cell>
        </row>
        <row r="83">
          <cell r="A83">
            <v>125186</v>
          </cell>
          <cell r="B83" t="str">
            <v>Support</v>
          </cell>
          <cell r="C83" t="str">
            <v>HR - Wellness Activity Center</v>
          </cell>
        </row>
        <row r="84">
          <cell r="A84">
            <v>125188</v>
          </cell>
          <cell r="B84" t="str">
            <v>Support</v>
          </cell>
          <cell r="C84" t="str">
            <v>HR - Labor Relations</v>
          </cell>
        </row>
        <row r="85">
          <cell r="A85">
            <v>125189</v>
          </cell>
          <cell r="B85" t="str">
            <v>Support</v>
          </cell>
          <cell r="C85" t="str">
            <v xml:space="preserve">HR  - Shreveport NOT USED 2002 </v>
          </cell>
        </row>
        <row r="86">
          <cell r="A86">
            <v>125190</v>
          </cell>
          <cell r="B86" t="str">
            <v>Support</v>
          </cell>
          <cell r="C86" t="str">
            <v>HR Communications</v>
          </cell>
        </row>
        <row r="87">
          <cell r="A87">
            <v>125191</v>
          </cell>
          <cell r="B87" t="str">
            <v>Support</v>
          </cell>
          <cell r="C87" t="str">
            <v>HR - Arkla, Entex, Support Services</v>
          </cell>
        </row>
        <row r="88">
          <cell r="A88">
            <v>125198</v>
          </cell>
          <cell r="B88" t="str">
            <v>Support</v>
          </cell>
          <cell r="C88" t="str">
            <v>Corporate Accounting Transactions</v>
          </cell>
        </row>
        <row r="89">
          <cell r="A89">
            <v>125200</v>
          </cell>
          <cell r="B89" t="str">
            <v>Governance</v>
          </cell>
          <cell r="C89" t="str">
            <v>Treasurer</v>
          </cell>
        </row>
        <row r="90">
          <cell r="A90">
            <v>125202</v>
          </cell>
          <cell r="B90" t="str">
            <v>Support</v>
          </cell>
          <cell r="C90" t="str">
            <v>Cash Management</v>
          </cell>
        </row>
        <row r="91">
          <cell r="A91">
            <v>125202</v>
          </cell>
          <cell r="B91" t="str">
            <v>Direct</v>
          </cell>
          <cell r="C91" t="str">
            <v>Cash Management</v>
          </cell>
        </row>
        <row r="92">
          <cell r="A92">
            <v>125203</v>
          </cell>
          <cell r="B92" t="str">
            <v>Governance</v>
          </cell>
          <cell r="C92" t="str">
            <v>Corporate Risk Management/Insurance</v>
          </cell>
        </row>
        <row r="93">
          <cell r="A93">
            <v>125203</v>
          </cell>
          <cell r="B93" t="str">
            <v>Direct</v>
          </cell>
          <cell r="C93" t="str">
            <v>Corporate Risk Management/Insurance</v>
          </cell>
        </row>
        <row r="94">
          <cell r="A94">
            <v>125205</v>
          </cell>
          <cell r="B94" t="str">
            <v>Governance</v>
          </cell>
          <cell r="C94" t="str">
            <v>Investor Services</v>
          </cell>
        </row>
        <row r="95">
          <cell r="A95">
            <v>125206</v>
          </cell>
          <cell r="B95" t="str">
            <v>Support</v>
          </cell>
          <cell r="C95" t="str">
            <v>Communications</v>
          </cell>
        </row>
        <row r="96">
          <cell r="A96">
            <v>125206</v>
          </cell>
          <cell r="B96" t="str">
            <v>Direct</v>
          </cell>
          <cell r="C96" t="str">
            <v>Communications</v>
          </cell>
        </row>
        <row r="97">
          <cell r="A97">
            <v>125207</v>
          </cell>
          <cell r="B97" t="str">
            <v>Support</v>
          </cell>
          <cell r="C97" t="str">
            <v>Advertising &amp; Brand Equity</v>
          </cell>
        </row>
        <row r="98">
          <cell r="A98">
            <v>125207</v>
          </cell>
          <cell r="B98" t="str">
            <v>Direct</v>
          </cell>
          <cell r="C98" t="str">
            <v>Advertising &amp; Brand Equity</v>
          </cell>
        </row>
        <row r="99">
          <cell r="A99">
            <v>125209</v>
          </cell>
          <cell r="B99" t="str">
            <v>Governance</v>
          </cell>
          <cell r="C99" t="str">
            <v>Strategic Planning</v>
          </cell>
        </row>
        <row r="100">
          <cell r="A100">
            <v>125210</v>
          </cell>
          <cell r="B100" t="str">
            <v>Support</v>
          </cell>
          <cell r="C100" t="str">
            <v>Finance/Cash Management</v>
          </cell>
        </row>
        <row r="101">
          <cell r="A101">
            <v>125210</v>
          </cell>
          <cell r="B101" t="str">
            <v>Direct</v>
          </cell>
          <cell r="C101" t="str">
            <v>Finance/Cash Management</v>
          </cell>
        </row>
        <row r="102">
          <cell r="A102">
            <v>125211</v>
          </cell>
          <cell r="B102" t="str">
            <v>Governance</v>
          </cell>
          <cell r="C102" t="str">
            <v>Investor Relations</v>
          </cell>
        </row>
        <row r="103">
          <cell r="A103">
            <v>125216</v>
          </cell>
          <cell r="B103" t="str">
            <v>Support</v>
          </cell>
          <cell r="C103" t="str">
            <v>Entex Communications</v>
          </cell>
        </row>
        <row r="104">
          <cell r="A104">
            <v>125218</v>
          </cell>
          <cell r="B104" t="str">
            <v>Support</v>
          </cell>
          <cell r="C104" t="str">
            <v>Business Services</v>
          </cell>
        </row>
        <row r="105">
          <cell r="A105">
            <v>125222</v>
          </cell>
          <cell r="B105" t="str">
            <v>Support</v>
          </cell>
          <cell r="C105" t="str">
            <v>VP -Reg Policy</v>
          </cell>
        </row>
        <row r="106">
          <cell r="A106">
            <v>125226</v>
          </cell>
          <cell r="B106" t="str">
            <v>Support</v>
          </cell>
          <cell r="C106" t="str">
            <v>Regulatory Relations Austin</v>
          </cell>
        </row>
        <row r="107">
          <cell r="A107">
            <v>125307</v>
          </cell>
          <cell r="B107" t="str">
            <v>Governance</v>
          </cell>
          <cell r="C107" t="str">
            <v>SR VP Human Resources</v>
          </cell>
        </row>
        <row r="108">
          <cell r="A108">
            <v>125309</v>
          </cell>
          <cell r="B108" t="str">
            <v>Support</v>
          </cell>
          <cell r="C108" t="str">
            <v>HR - Allocated Executive Benefits</v>
          </cell>
        </row>
        <row r="109">
          <cell r="A109">
            <v>125400</v>
          </cell>
          <cell r="B109" t="str">
            <v>Governance</v>
          </cell>
          <cell r="C109" t="str">
            <v>Audit Services</v>
          </cell>
        </row>
        <row r="110">
          <cell r="A110">
            <v>125400</v>
          </cell>
          <cell r="B110" t="str">
            <v>Direct</v>
          </cell>
          <cell r="C110" t="str">
            <v>Audit Services</v>
          </cell>
        </row>
        <row r="111">
          <cell r="A111">
            <v>125402</v>
          </cell>
          <cell r="B111" t="str">
            <v>Governance</v>
          </cell>
          <cell r="C111" t="str">
            <v>Chief Risk Director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REMA Union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  <sheetName val="SBU2004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1">
          <cell r="B61">
            <v>1</v>
          </cell>
        </row>
      </sheetData>
      <sheetData sheetId="26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>
            <v>93</v>
          </cell>
          <cell r="P5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clms60"/>
      <sheetName val="03clms70"/>
      <sheetName val="03cns60"/>
      <sheetName val="03cns70"/>
      <sheetName val="03clm60"/>
      <sheetName val="03clm70"/>
      <sheetName val="03clmnm6"/>
      <sheetName val="03clmnm7"/>
      <sheetName val="03cnt60"/>
      <sheetName val="03cnt70"/>
      <sheetName val="03ltdlf6"/>
      <sheetName val="03ltdlf7"/>
      <sheetName val="03ltddn6"/>
      <sheetName val="03ltddn7"/>
      <sheetName val="03spsdn6"/>
      <sheetName val="03spsdn7"/>
      <sheetName val="03clm60a"/>
      <sheetName val="03clm70a"/>
      <sheetName val="03nm60a"/>
      <sheetName val="03nm70a"/>
      <sheetName val="03sps60a"/>
      <sheetName val="03sps70a"/>
      <sheetName val="PRJ Input"/>
      <sheetName val="Interpolation"/>
      <sheetName val="Adjustments"/>
      <sheetName val="Develop"/>
      <sheetName val="EOY"/>
      <sheetName val="Sheet1"/>
      <sheetName val="Page 1"/>
      <sheetName val="NY Accrual Estimate"/>
      <sheetName val="Page 5"/>
      <sheetName val="CurrYear Estimate 6"/>
      <sheetName val="Exp Estimate 7"/>
      <sheetName val="Page 7"/>
      <sheetName val="Page 8"/>
      <sheetName val="Page 9"/>
      <sheetName val="Print Macros"/>
      <sheetName val="Ch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Info"/>
      <sheetName val="Services by  Cost Centers"/>
      <sheetName val="REF Lookup"/>
      <sheetName val="Summary"/>
      <sheetName val="Projects Breakdown"/>
      <sheetName val="2003WBS"/>
      <sheetName val="Lbr-WBS"/>
      <sheetName val="HW-WBS"/>
      <sheetName val="SW-WBS"/>
      <sheetName val="Oth-WBS"/>
      <sheetName val="SAP"/>
      <sheetName val="SAP -Services"/>
      <sheetName val="Services- Detail"/>
      <sheetName val="2003CC"/>
      <sheetName val="HWSW-CC"/>
      <sheetName val="OTHER-CC"/>
      <sheetName val="LBR-CC"/>
    </sheetNames>
    <sheetDataSet>
      <sheetData sheetId="0" refreshError="1"/>
      <sheetData sheetId="1" refreshError="1"/>
      <sheetData sheetId="2">
        <row r="1">
          <cell r="A1" t="str">
            <v>515040</v>
          </cell>
          <cell r="B1" t="str">
            <v>LBR</v>
          </cell>
          <cell r="C1" t="str">
            <v xml:space="preserve">       515040  Bonus/Inc-Exempt</v>
          </cell>
        </row>
        <row r="2">
          <cell r="A2" t="str">
            <v>515042</v>
          </cell>
          <cell r="B2" t="str">
            <v>LBR</v>
          </cell>
          <cell r="C2" t="str">
            <v xml:space="preserve">       515042  Bonus/Inc-Non-Exempt</v>
          </cell>
        </row>
        <row r="3">
          <cell r="A3" t="str">
            <v>515050</v>
          </cell>
          <cell r="B3" t="str">
            <v>LBR</v>
          </cell>
          <cell r="C3" t="str">
            <v xml:space="preserve">       515050  Non-prod-Exempt</v>
          </cell>
        </row>
        <row r="4">
          <cell r="A4" t="str">
            <v>515052</v>
          </cell>
          <cell r="B4" t="str">
            <v>LBR</v>
          </cell>
          <cell r="C4" t="str">
            <v xml:space="preserve">       515052  Non-prod-Non-Exempt</v>
          </cell>
        </row>
        <row r="5">
          <cell r="A5" t="str">
            <v>515060</v>
          </cell>
          <cell r="B5" t="str">
            <v>CONTRACT</v>
          </cell>
          <cell r="C5" t="str">
            <v xml:space="preserve">       515060  Temporary/Contract</v>
          </cell>
        </row>
        <row r="6">
          <cell r="A6" t="str">
            <v>515070</v>
          </cell>
          <cell r="B6" t="str">
            <v>LBR</v>
          </cell>
          <cell r="C6" t="str">
            <v xml:space="preserve">       515070  Sal&amp;Wages Exp-Severance</v>
          </cell>
        </row>
        <row r="7">
          <cell r="A7" t="str">
            <v>517992</v>
          </cell>
          <cell r="B7" t="str">
            <v>LBR</v>
          </cell>
          <cell r="C7" t="str">
            <v xml:space="preserve">       517992  Oth Comp-Non-Exempt</v>
          </cell>
        </row>
        <row r="8">
          <cell r="A8" t="str">
            <v>517994</v>
          </cell>
          <cell r="B8" t="str">
            <v>LBR</v>
          </cell>
          <cell r="C8" t="str">
            <v xml:space="preserve">       517994  Overtime Non-Exempt</v>
          </cell>
        </row>
        <row r="9">
          <cell r="A9" t="str">
            <v>517995</v>
          </cell>
          <cell r="B9" t="str">
            <v>LBR</v>
          </cell>
          <cell r="C9" t="str">
            <v xml:space="preserve">       517995  Regular Non-Exempt</v>
          </cell>
        </row>
        <row r="10">
          <cell r="A10" t="str">
            <v>517996</v>
          </cell>
          <cell r="B10" t="str">
            <v>LBR</v>
          </cell>
          <cell r="C10" t="str">
            <v xml:space="preserve">       517996  Other Comp-Exempt</v>
          </cell>
        </row>
        <row r="11">
          <cell r="A11" t="str">
            <v>517998</v>
          </cell>
          <cell r="B11" t="str">
            <v>LBR</v>
          </cell>
          <cell r="C11" t="str">
            <v xml:space="preserve">       517998  Overtime Exempt</v>
          </cell>
        </row>
        <row r="12">
          <cell r="A12" t="str">
            <v>517999</v>
          </cell>
          <cell r="B12" t="str">
            <v>LBR</v>
          </cell>
          <cell r="C12" t="str">
            <v xml:space="preserve">       517999  Regular Exempt</v>
          </cell>
        </row>
        <row r="13">
          <cell r="A13" t="str">
            <v>518020</v>
          </cell>
          <cell r="B13" t="str">
            <v>LBR</v>
          </cell>
          <cell r="C13" t="str">
            <v xml:space="preserve">       518020  Sal/Burden Exp-Medical</v>
          </cell>
        </row>
        <row r="14">
          <cell r="A14" t="str">
            <v>518130</v>
          </cell>
          <cell r="B14" t="str">
            <v>LBR</v>
          </cell>
          <cell r="C14" t="str">
            <v xml:space="preserve">       518130  Workers Compensation</v>
          </cell>
        </row>
        <row r="15">
          <cell r="A15" t="str">
            <v>518160</v>
          </cell>
          <cell r="B15" t="str">
            <v>LBR</v>
          </cell>
          <cell r="C15" t="str">
            <v xml:space="preserve">       518160  Oth Sal &amp; Benefits</v>
          </cell>
        </row>
        <row r="16">
          <cell r="A16" t="str">
            <v>518170</v>
          </cell>
          <cell r="B16" t="str">
            <v>LBR</v>
          </cell>
          <cell r="C16" t="str">
            <v xml:space="preserve">       518170  Oth Sal/Ben Misc Cr</v>
          </cell>
        </row>
        <row r="17">
          <cell r="A17" t="str">
            <v>521996</v>
          </cell>
          <cell r="B17" t="str">
            <v>LBR</v>
          </cell>
          <cell r="C17" t="str">
            <v>521996  Sal/Burd Exp-Inc Comp Pln-Non-Exmpt</v>
          </cell>
        </row>
        <row r="18">
          <cell r="A18" t="str">
            <v>521997</v>
          </cell>
          <cell r="B18" t="str">
            <v>LBR</v>
          </cell>
          <cell r="C18" t="str">
            <v>521997  Sal/Burden Exp-Inc Comp Plan-Exmpt</v>
          </cell>
        </row>
        <row r="19">
          <cell r="A19" t="str">
            <v>521999</v>
          </cell>
          <cell r="B19" t="str">
            <v>LBR</v>
          </cell>
          <cell r="C19" t="str">
            <v xml:space="preserve">       521999  Payroll Burden</v>
          </cell>
        </row>
        <row r="20">
          <cell r="A20" t="str">
            <v>522010</v>
          </cell>
          <cell r="B20" t="str">
            <v>ERE</v>
          </cell>
          <cell r="C20" t="str">
            <v xml:space="preserve">       522010  Employee Travel</v>
          </cell>
        </row>
        <row r="21">
          <cell r="A21" t="str">
            <v>522011</v>
          </cell>
          <cell r="B21" t="str">
            <v>ERE</v>
          </cell>
          <cell r="C21" t="str">
            <v xml:space="preserve">       522011  Empl Travel-PCard</v>
          </cell>
        </row>
        <row r="22">
          <cell r="A22" t="str">
            <v>522020</v>
          </cell>
          <cell r="B22" t="str">
            <v>ERE</v>
          </cell>
          <cell r="C22" t="str">
            <v xml:space="preserve">       522020  Employ Rel Exp-Training</v>
          </cell>
        </row>
        <row r="23">
          <cell r="A23" t="str">
            <v>522030</v>
          </cell>
          <cell r="B23" t="str">
            <v>ERE</v>
          </cell>
          <cell r="C23" t="str">
            <v xml:space="preserve">       522030  Registration</v>
          </cell>
        </row>
        <row r="24">
          <cell r="A24" t="str">
            <v>522040</v>
          </cell>
          <cell r="B24" t="str">
            <v>ERE</v>
          </cell>
          <cell r="C24" t="str">
            <v xml:space="preserve">       522040  Dues &amp; Licenses</v>
          </cell>
        </row>
        <row r="25">
          <cell r="A25" t="str">
            <v>522060</v>
          </cell>
          <cell r="B25" t="str">
            <v>ERE</v>
          </cell>
          <cell r="C25" t="str">
            <v xml:space="preserve">       522060  Meals &amp; Entertain</v>
          </cell>
        </row>
        <row r="26">
          <cell r="A26" t="str">
            <v>522061</v>
          </cell>
          <cell r="B26" t="str">
            <v>ERE</v>
          </cell>
          <cell r="C26" t="str">
            <v xml:space="preserve">       522061  Meals/Ent-PCard</v>
          </cell>
        </row>
        <row r="27">
          <cell r="A27" t="str">
            <v>522070</v>
          </cell>
          <cell r="B27" t="str">
            <v>ERE</v>
          </cell>
          <cell r="C27" t="str">
            <v xml:space="preserve">       522070  Employ Rel Exp-Education</v>
          </cell>
        </row>
        <row r="28">
          <cell r="A28" t="str">
            <v>522080</v>
          </cell>
          <cell r="B28" t="str">
            <v>ERE</v>
          </cell>
          <cell r="C28" t="str">
            <v xml:space="preserve">       522080  Park/In-town Travel</v>
          </cell>
        </row>
        <row r="29">
          <cell r="A29" t="str">
            <v>522090</v>
          </cell>
          <cell r="B29" t="str">
            <v>ERE</v>
          </cell>
          <cell r="C29" t="str">
            <v xml:space="preserve">       522090  Awards/Gifts</v>
          </cell>
        </row>
        <row r="30">
          <cell r="A30" t="str">
            <v>522100</v>
          </cell>
          <cell r="B30" t="str">
            <v>ERE</v>
          </cell>
          <cell r="C30" t="str">
            <v xml:space="preserve">       522100  Empl Reloc/Moving</v>
          </cell>
        </row>
        <row r="31">
          <cell r="A31" t="str">
            <v>522120</v>
          </cell>
          <cell r="B31" t="str">
            <v>ERE</v>
          </cell>
          <cell r="C31" t="str">
            <v xml:space="preserve">       522120  Books &amp; Subscriptons</v>
          </cell>
        </row>
        <row r="32">
          <cell r="A32" t="str">
            <v>522130</v>
          </cell>
          <cell r="B32" t="str">
            <v>ERE</v>
          </cell>
          <cell r="C32" t="str">
            <v xml:space="preserve">       522130  Misc Empl Rel Exp</v>
          </cell>
        </row>
        <row r="33">
          <cell r="A33" t="str">
            <v>522140</v>
          </cell>
          <cell r="B33" t="str">
            <v>ERE</v>
          </cell>
          <cell r="C33" t="str">
            <v xml:space="preserve">       522140  Recruit/Empl Agency</v>
          </cell>
        </row>
        <row r="34">
          <cell r="A34" t="str">
            <v>530010</v>
          </cell>
          <cell r="B34" t="str">
            <v>OTH</v>
          </cell>
          <cell r="C34" t="str">
            <v xml:space="preserve">       530010  M&amp;S Exp - Non-Inventory</v>
          </cell>
        </row>
        <row r="35">
          <cell r="A35" t="str">
            <v>530030</v>
          </cell>
          <cell r="B35" t="str">
            <v>OTH</v>
          </cell>
          <cell r="C35" t="str">
            <v xml:space="preserve">       530030  M&amp;S-Ofc Furn &amp; Equip</v>
          </cell>
        </row>
        <row r="36">
          <cell r="A36" t="str">
            <v>530996</v>
          </cell>
          <cell r="B36" t="str">
            <v>OTH</v>
          </cell>
          <cell r="C36" t="str">
            <v xml:space="preserve">       530996  M&amp;S-Cost Differences</v>
          </cell>
        </row>
        <row r="37">
          <cell r="A37" t="str">
            <v>530999</v>
          </cell>
          <cell r="B37" t="str">
            <v>OTH</v>
          </cell>
          <cell r="C37" t="str">
            <v xml:space="preserve">       530999  M&amp;S-Inventory Issued</v>
          </cell>
        </row>
        <row r="38">
          <cell r="A38" t="str">
            <v>532020</v>
          </cell>
          <cell r="B38" t="str">
            <v>OTH</v>
          </cell>
          <cell r="C38" t="str">
            <v xml:space="preserve">       532020  M&amp;S Exp-Equipment</v>
          </cell>
        </row>
        <row r="39">
          <cell r="A39" t="str">
            <v>532040</v>
          </cell>
          <cell r="B39" t="str">
            <v>OTH</v>
          </cell>
          <cell r="C39" t="str">
            <v xml:space="preserve">       532040  M&amp;S Exp-Miscellaneous</v>
          </cell>
        </row>
        <row r="40">
          <cell r="A40" t="str">
            <v>533010</v>
          </cell>
          <cell r="B40" t="str">
            <v>CHARD</v>
          </cell>
          <cell r="C40" t="str">
            <v xml:space="preserve">       533010  M&amp;S Exp-Computer Hardware</v>
          </cell>
        </row>
        <row r="41">
          <cell r="A41" t="str">
            <v>533020</v>
          </cell>
          <cell r="B41" t="str">
            <v>CSOFT</v>
          </cell>
          <cell r="C41" t="str">
            <v xml:space="preserve">       533020  Pur-Comp Sftw &amp; Upgd</v>
          </cell>
        </row>
        <row r="42">
          <cell r="A42" t="str">
            <v>533030</v>
          </cell>
          <cell r="B42" t="str">
            <v>OTH</v>
          </cell>
          <cell r="C42" t="str">
            <v xml:space="preserve">       533030  M&amp;S Exp-Computer Supplies</v>
          </cell>
        </row>
        <row r="43">
          <cell r="A43" t="str">
            <v>534010</v>
          </cell>
          <cell r="B43" t="str">
            <v>CHARD</v>
          </cell>
          <cell r="C43" t="str">
            <v xml:space="preserve">       534010  Purch-Comm Eq</v>
          </cell>
        </row>
        <row r="44">
          <cell r="A44" t="str">
            <v>535010</v>
          </cell>
          <cell r="B44" t="str">
            <v>OTH</v>
          </cell>
          <cell r="C44" t="str">
            <v xml:space="preserve">       535010  M&amp;S Exp-Office Supplies</v>
          </cell>
        </row>
        <row r="45">
          <cell r="A45" t="str">
            <v>535015</v>
          </cell>
          <cell r="B45" t="str">
            <v>OTH</v>
          </cell>
          <cell r="C45" t="str">
            <v xml:space="preserve">       535015  M&amp;S Expenses - P-Card</v>
          </cell>
        </row>
        <row r="46">
          <cell r="A46" t="str">
            <v>540010</v>
          </cell>
          <cell r="B46" t="str">
            <v>OTH</v>
          </cell>
          <cell r="C46" t="str">
            <v xml:space="preserve">       540010  Maint Services-Other</v>
          </cell>
        </row>
        <row r="47">
          <cell r="A47" t="str">
            <v>543010</v>
          </cell>
          <cell r="B47" t="str">
            <v>CONSUL</v>
          </cell>
          <cell r="C47" t="str">
            <v xml:space="preserve">       543010  Prof Serv-Ded</v>
          </cell>
        </row>
        <row r="48">
          <cell r="A48" t="str">
            <v>543020</v>
          </cell>
          <cell r="B48" t="str">
            <v>CONTRACT</v>
          </cell>
          <cell r="C48" t="str">
            <v xml:space="preserve">       543020  Contr&amp;Svcs Exp-Prof Svcs-Non-Ded</v>
          </cell>
        </row>
        <row r="49">
          <cell r="A49" t="str">
            <v>543030</v>
          </cell>
          <cell r="B49" t="str">
            <v>CONTRACT</v>
          </cell>
          <cell r="C49" t="str">
            <v xml:space="preserve">       543030  Auditing Services</v>
          </cell>
        </row>
        <row r="50">
          <cell r="A50" t="str">
            <v>543040</v>
          </cell>
          <cell r="B50" t="str">
            <v>CONTRACT</v>
          </cell>
          <cell r="C50" t="str">
            <v xml:space="preserve">       543040  Admin Services</v>
          </cell>
        </row>
        <row r="51">
          <cell r="A51" t="str">
            <v>543050</v>
          </cell>
          <cell r="B51" t="str">
            <v>CONTRACT</v>
          </cell>
          <cell r="C51" t="str">
            <v xml:space="preserve">       543050  Technical Services</v>
          </cell>
        </row>
        <row r="52">
          <cell r="A52" t="str">
            <v>543060</v>
          </cell>
          <cell r="B52" t="str">
            <v>OTH</v>
          </cell>
          <cell r="C52" t="str">
            <v xml:space="preserve">       543060  Training Services</v>
          </cell>
        </row>
        <row r="53">
          <cell r="A53" t="str">
            <v>543070</v>
          </cell>
          <cell r="B53" t="str">
            <v>CONTRACT</v>
          </cell>
          <cell r="C53" t="str">
            <v xml:space="preserve">       543070  Storage Services</v>
          </cell>
        </row>
        <row r="54">
          <cell r="A54" t="str">
            <v>543150</v>
          </cell>
          <cell r="B54" t="str">
            <v>CONTRACT</v>
          </cell>
          <cell r="C54" t="str">
            <v xml:space="preserve">       543150  Contr&amp;Svcs Exp-Legal Services</v>
          </cell>
        </row>
        <row r="55">
          <cell r="A55" t="str">
            <v>545010</v>
          </cell>
          <cell r="B55" t="str">
            <v>OTH</v>
          </cell>
          <cell r="C55" t="str">
            <v xml:space="preserve">       545010  Property Services</v>
          </cell>
        </row>
        <row r="56">
          <cell r="A56" t="str">
            <v>545040</v>
          </cell>
          <cell r="B56" t="str">
            <v>OTH</v>
          </cell>
          <cell r="C56" t="str">
            <v xml:space="preserve">       545040  Cont/Sv Add/Alt/Rem</v>
          </cell>
        </row>
        <row r="57">
          <cell r="A57" t="str">
            <v>545070</v>
          </cell>
          <cell r="B57" t="str">
            <v>CONTRACT</v>
          </cell>
          <cell r="C57" t="str">
            <v xml:space="preserve">       545070  Cont/Sv Jan Serv</v>
          </cell>
        </row>
        <row r="58">
          <cell r="A58" t="str">
            <v>545090</v>
          </cell>
          <cell r="B58" t="str">
            <v>OTH</v>
          </cell>
          <cell r="C58" t="str">
            <v xml:space="preserve">       545090  Cont/Sv Sec Elect</v>
          </cell>
        </row>
        <row r="59">
          <cell r="A59" t="str">
            <v>545140</v>
          </cell>
          <cell r="B59" t="str">
            <v>OTH</v>
          </cell>
          <cell r="C59" t="str">
            <v xml:space="preserve">       545140  Ofc Mach Maint</v>
          </cell>
        </row>
        <row r="60">
          <cell r="A60" t="str">
            <v>545150</v>
          </cell>
          <cell r="B60" t="str">
            <v>OTH</v>
          </cell>
          <cell r="C60" t="str">
            <v xml:space="preserve">       545150  Printing Svcs</v>
          </cell>
        </row>
        <row r="61">
          <cell r="A61" t="str">
            <v>545160</v>
          </cell>
          <cell r="B61" t="str">
            <v>SOFTM</v>
          </cell>
          <cell r="C61" t="str">
            <v xml:space="preserve">       545160  Software Maintenance</v>
          </cell>
        </row>
        <row r="62">
          <cell r="A62" t="str">
            <v>545170</v>
          </cell>
          <cell r="B62" t="str">
            <v>HARDM</v>
          </cell>
          <cell r="C62" t="str">
            <v xml:space="preserve">       545170  Hardware Maintenance</v>
          </cell>
        </row>
        <row r="63">
          <cell r="A63" t="str">
            <v>545520</v>
          </cell>
          <cell r="B63" t="str">
            <v>TELECOM</v>
          </cell>
          <cell r="C63" t="str">
            <v xml:space="preserve">       545520  L Dist/Fax/Cellular</v>
          </cell>
        </row>
        <row r="64">
          <cell r="A64" t="str">
            <v>546010</v>
          </cell>
          <cell r="B64" t="str">
            <v>CONTRACT</v>
          </cell>
          <cell r="C64" t="str">
            <v xml:space="preserve">       546010  Other Services</v>
          </cell>
        </row>
        <row r="65">
          <cell r="A65" t="str">
            <v>550010</v>
          </cell>
          <cell r="B65" t="str">
            <v>OTH</v>
          </cell>
          <cell r="C65" t="str">
            <v xml:space="preserve">       550010  A &amp; G Exp-Royalties</v>
          </cell>
        </row>
        <row r="66">
          <cell r="A66" t="str">
            <v>550020</v>
          </cell>
          <cell r="B66" t="str">
            <v>OTH</v>
          </cell>
          <cell r="C66" t="str">
            <v xml:space="preserve">       550020  Misc Adm Expenses</v>
          </cell>
        </row>
        <row r="67">
          <cell r="A67" t="str">
            <v>550025</v>
          </cell>
          <cell r="B67" t="str">
            <v>OTH</v>
          </cell>
          <cell r="C67" t="str">
            <v xml:space="preserve">       550025  A &amp; G Exp- Meeting Exp</v>
          </cell>
        </row>
        <row r="68">
          <cell r="A68" t="str">
            <v>550040</v>
          </cell>
          <cell r="B68" t="str">
            <v>OTH</v>
          </cell>
          <cell r="C68" t="str">
            <v xml:space="preserve">       550040  Postage/Courier</v>
          </cell>
        </row>
        <row r="69">
          <cell r="A69" t="str">
            <v>550075</v>
          </cell>
          <cell r="B69" t="str">
            <v>X</v>
          </cell>
          <cell r="C69" t="str">
            <v xml:space="preserve">       550075  Mgmt Fees to Subs</v>
          </cell>
        </row>
        <row r="70">
          <cell r="A70" t="str">
            <v>550080</v>
          </cell>
          <cell r="B70" t="str">
            <v>ERE</v>
          </cell>
          <cell r="C70" t="str">
            <v xml:space="preserve">       550080  Club Member &amp; Exp</v>
          </cell>
        </row>
        <row r="71">
          <cell r="A71" t="str">
            <v>550086</v>
          </cell>
          <cell r="B71" t="str">
            <v>OTH</v>
          </cell>
          <cell r="C71" t="str">
            <v xml:space="preserve">       550086  A &amp; G Exp-Member Dues in Org</v>
          </cell>
        </row>
        <row r="72">
          <cell r="A72" t="str">
            <v>550100</v>
          </cell>
          <cell r="B72" t="str">
            <v>OTH</v>
          </cell>
          <cell r="C72" t="str">
            <v xml:space="preserve">       550100  A &amp; G Exp-Freight</v>
          </cell>
        </row>
        <row r="73">
          <cell r="A73" t="str">
            <v>550120</v>
          </cell>
          <cell r="B73" t="str">
            <v>OTH</v>
          </cell>
          <cell r="C73" t="str">
            <v xml:space="preserve">       550120  A &amp; G Exp-Cap Cost</v>
          </cell>
        </row>
        <row r="74">
          <cell r="A74" t="str">
            <v>550170</v>
          </cell>
          <cell r="B74" t="str">
            <v>TELECOM</v>
          </cell>
          <cell r="C74" t="str">
            <v xml:space="preserve">       550170  IT Svcs-Assoc Co</v>
          </cell>
        </row>
        <row r="75">
          <cell r="A75" t="str">
            <v>560070</v>
          </cell>
          <cell r="B75" t="str">
            <v>OTH</v>
          </cell>
          <cell r="C75" t="str">
            <v xml:space="preserve">       560070  Ins-Excess Liab</v>
          </cell>
        </row>
        <row r="76">
          <cell r="A76" t="str">
            <v>560090</v>
          </cell>
          <cell r="B76" t="str">
            <v>OTH</v>
          </cell>
          <cell r="C76" t="str">
            <v xml:space="preserve">       560090  Ins-Gen Liab</v>
          </cell>
        </row>
        <row r="77">
          <cell r="A77" t="str">
            <v>560110</v>
          </cell>
          <cell r="B77" t="str">
            <v>OTH</v>
          </cell>
          <cell r="C77" t="str">
            <v xml:space="preserve">       560110  Insurance Exp-Property</v>
          </cell>
        </row>
        <row r="78">
          <cell r="A78" t="str">
            <v>560115</v>
          </cell>
          <cell r="B78" t="str">
            <v>OTH</v>
          </cell>
          <cell r="C78" t="str">
            <v xml:space="preserve">       560115  Insurance Exp-Other</v>
          </cell>
        </row>
        <row r="79">
          <cell r="A79" t="str">
            <v>562190</v>
          </cell>
          <cell r="B79" t="str">
            <v>TELECOM</v>
          </cell>
          <cell r="C79" t="str">
            <v xml:space="preserve">       562190  Cellular Phone Exp</v>
          </cell>
        </row>
        <row r="80">
          <cell r="A80" t="str">
            <v>571010</v>
          </cell>
          <cell r="B80" t="str">
            <v>OTH</v>
          </cell>
          <cell r="C80" t="str">
            <v xml:space="preserve">       571010  Utilities-Electricit</v>
          </cell>
        </row>
        <row r="81">
          <cell r="A81" t="str">
            <v>571020</v>
          </cell>
          <cell r="B81" t="str">
            <v>TELECOM</v>
          </cell>
          <cell r="C81" t="str">
            <v xml:space="preserve">       571020  Utilities Exp-Telephone</v>
          </cell>
        </row>
        <row r="82">
          <cell r="A82" t="str">
            <v>571050</v>
          </cell>
          <cell r="B82" t="str">
            <v>OTH</v>
          </cell>
          <cell r="C82" t="str">
            <v xml:space="preserve">       571050  Utilities Exp-Other</v>
          </cell>
        </row>
        <row r="83">
          <cell r="A83" t="str">
            <v>572010</v>
          </cell>
          <cell r="B83" t="str">
            <v>RE</v>
          </cell>
          <cell r="C83" t="str">
            <v xml:space="preserve">       572010  Rental &amp; Lease Exp-Office</v>
          </cell>
        </row>
        <row r="84">
          <cell r="A84" t="str">
            <v>572030</v>
          </cell>
          <cell r="B84" t="str">
            <v>RE</v>
          </cell>
          <cell r="C84" t="str">
            <v xml:space="preserve">       572030  Equipment Rent</v>
          </cell>
        </row>
        <row r="85">
          <cell r="A85" t="str">
            <v>572035</v>
          </cell>
          <cell r="B85" t="str">
            <v>RE</v>
          </cell>
          <cell r="C85" t="str">
            <v xml:space="preserve">       572035  Lease-PC</v>
          </cell>
        </row>
        <row r="86">
          <cell r="A86" t="str">
            <v>572040</v>
          </cell>
          <cell r="B86" t="str">
            <v>RE</v>
          </cell>
          <cell r="C86" t="str">
            <v xml:space="preserve">       572040  Rental &amp; Lease Exp-Other</v>
          </cell>
        </row>
        <row r="87">
          <cell r="A87" t="str">
            <v>621003</v>
          </cell>
          <cell r="B87" t="str">
            <v>X</v>
          </cell>
          <cell r="C87" t="str">
            <v xml:space="preserve">       621003  Maintenance</v>
          </cell>
        </row>
        <row r="88">
          <cell r="A88" t="str">
            <v>621011</v>
          </cell>
          <cell r="B88" t="str">
            <v>X</v>
          </cell>
          <cell r="C88" t="str">
            <v xml:space="preserve">       621011  Information Technology</v>
          </cell>
        </row>
        <row r="89">
          <cell r="A89" t="str">
            <v>621016</v>
          </cell>
          <cell r="B89" t="str">
            <v>OTH</v>
          </cell>
          <cell r="C89" t="str">
            <v xml:space="preserve">       621016  Fleet Maintenance</v>
          </cell>
        </row>
        <row r="90">
          <cell r="A90" t="str">
            <v>621017</v>
          </cell>
          <cell r="B90" t="str">
            <v>OTH</v>
          </cell>
          <cell r="C90" t="str">
            <v xml:space="preserve">       621017  Fleet Adj, Damg, Mod</v>
          </cell>
        </row>
        <row r="91">
          <cell r="A91" t="str">
            <v>621019</v>
          </cell>
          <cell r="B91" t="str">
            <v>OTH</v>
          </cell>
          <cell r="C91" t="str">
            <v xml:space="preserve">       621019  Fleet Services</v>
          </cell>
        </row>
        <row r="92">
          <cell r="A92" t="str">
            <v>621023</v>
          </cell>
          <cell r="B92" t="str">
            <v>SECOND</v>
          </cell>
          <cell r="C92" t="str">
            <v xml:space="preserve">       621023  Shops</v>
          </cell>
        </row>
        <row r="93">
          <cell r="A93" t="str">
            <v>621038</v>
          </cell>
          <cell r="B93" t="str">
            <v>LBR</v>
          </cell>
          <cell r="C93" t="str">
            <v xml:space="preserve">       621038  Payroll Burden Allocation - Plan</v>
          </cell>
        </row>
        <row r="94">
          <cell r="A94" t="str">
            <v>641002</v>
          </cell>
          <cell r="B94" t="str">
            <v>SECOND</v>
          </cell>
          <cell r="C94" t="str">
            <v xml:space="preserve">       641002  Stores Overhead</v>
          </cell>
        </row>
        <row r="95">
          <cell r="A95" t="str">
            <v>642051</v>
          </cell>
          <cell r="B95" t="str">
            <v>SECOND</v>
          </cell>
          <cell r="C95" t="str">
            <v xml:space="preserve">       642051  Investment Recovery</v>
          </cell>
        </row>
        <row r="96">
          <cell r="A96" t="str">
            <v>642053</v>
          </cell>
          <cell r="B96" t="str">
            <v>SECOND</v>
          </cell>
          <cell r="C96" t="str">
            <v xml:space="preserve">       642053  Sh Srv Adm &amp; X-Chgs</v>
          </cell>
        </row>
        <row r="97">
          <cell r="A97" t="str">
            <v>642057</v>
          </cell>
          <cell r="B97" t="str">
            <v>SECOND</v>
          </cell>
          <cell r="C97" t="str">
            <v xml:space="preserve">       642057  Ofc Supp Svcs-Fixed</v>
          </cell>
        </row>
        <row r="98">
          <cell r="A98" t="str">
            <v>642059</v>
          </cell>
          <cell r="B98" t="str">
            <v>RENT</v>
          </cell>
          <cell r="C98" t="str">
            <v xml:space="preserve">       642059  Facility O&amp;M</v>
          </cell>
        </row>
        <row r="99">
          <cell r="A99" t="str">
            <v>642060</v>
          </cell>
          <cell r="B99" t="str">
            <v>SECOND</v>
          </cell>
          <cell r="C99" t="str">
            <v xml:space="preserve">       642060  Security Services</v>
          </cell>
        </row>
        <row r="100">
          <cell r="A100" t="str">
            <v>642061</v>
          </cell>
          <cell r="B100" t="str">
            <v>SECOND</v>
          </cell>
          <cell r="C100" t="str">
            <v xml:space="preserve">       642061  Purch/Contract Svcs</v>
          </cell>
        </row>
        <row r="101">
          <cell r="A101" t="str">
            <v>642066</v>
          </cell>
          <cell r="B101" t="str">
            <v>SECOND</v>
          </cell>
          <cell r="C101" t="str">
            <v xml:space="preserve">       642066  Purch &amp; Matls Mgmt</v>
          </cell>
        </row>
        <row r="102">
          <cell r="A102" t="str">
            <v>642069</v>
          </cell>
          <cell r="B102" t="str">
            <v>X</v>
          </cell>
          <cell r="C102" t="str">
            <v xml:space="preserve">       642069  IT Allocations</v>
          </cell>
        </row>
        <row r="103">
          <cell r="A103" t="str">
            <v>642071</v>
          </cell>
          <cell r="B103" t="str">
            <v>OTH</v>
          </cell>
          <cell r="C103" t="str">
            <v xml:space="preserve">       642071  Fleet Allocation</v>
          </cell>
        </row>
        <row r="104">
          <cell r="A104" t="str">
            <v>642078</v>
          </cell>
          <cell r="B104" t="str">
            <v>X</v>
          </cell>
          <cell r="C104" t="str">
            <v xml:space="preserve">       642078  Labor Allocation</v>
          </cell>
        </row>
        <row r="105">
          <cell r="A105" t="str">
            <v>642079</v>
          </cell>
          <cell r="B105" t="str">
            <v>LBR</v>
          </cell>
          <cell r="C105" t="str">
            <v xml:space="preserve">       642079  Payroll Burden Allocated</v>
          </cell>
        </row>
        <row r="106">
          <cell r="A106" t="str">
            <v>642088</v>
          </cell>
          <cell r="B106" t="str">
            <v>SECOND</v>
          </cell>
          <cell r="C106" t="str">
            <v xml:space="preserve">       642088  Convenience Copiers</v>
          </cell>
        </row>
        <row r="107">
          <cell r="A107" t="str">
            <v>642090</v>
          </cell>
          <cell r="B107" t="str">
            <v>SECOND</v>
          </cell>
          <cell r="C107" t="str">
            <v xml:space="preserve">       642090  Forms Design &amp; Mgmt</v>
          </cell>
        </row>
        <row r="108">
          <cell r="A108" t="str">
            <v>642094</v>
          </cell>
          <cell r="B108" t="str">
            <v>X</v>
          </cell>
          <cell r="C108" t="str">
            <v xml:space="preserve">       642094  Internal Allocation</v>
          </cell>
        </row>
        <row r="109">
          <cell r="A109" t="str">
            <v>642097</v>
          </cell>
          <cell r="B109" t="str">
            <v>SECOND</v>
          </cell>
          <cell r="C109" t="str">
            <v xml:space="preserve">       642097  Mail Services</v>
          </cell>
        </row>
        <row r="110">
          <cell r="A110" t="str">
            <v>642098</v>
          </cell>
          <cell r="B110" t="str">
            <v>SECOND</v>
          </cell>
          <cell r="C110" t="str">
            <v xml:space="preserve">       642098  Records Management</v>
          </cell>
        </row>
        <row r="111">
          <cell r="A111" t="str">
            <v>643001</v>
          </cell>
          <cell r="B111" t="str">
            <v>X</v>
          </cell>
          <cell r="C111" t="str">
            <v xml:space="preserve">       643001  Labor-ST-IntActAlloc</v>
          </cell>
        </row>
        <row r="112">
          <cell r="A112" t="str">
            <v>643004</v>
          </cell>
          <cell r="B112" t="str">
            <v>X</v>
          </cell>
          <cell r="C112" t="str">
            <v xml:space="preserve">       643004  Billable Hours</v>
          </cell>
        </row>
        <row r="113">
          <cell r="A113" t="str">
            <v>643007</v>
          </cell>
          <cell r="B113" t="str">
            <v>X</v>
          </cell>
          <cell r="C113" t="str">
            <v xml:space="preserve">       643007  Administrative Labor</v>
          </cell>
        </row>
        <row r="114">
          <cell r="A114" t="str">
            <v>643009</v>
          </cell>
          <cell r="B114" t="str">
            <v>X</v>
          </cell>
          <cell r="C114" t="str">
            <v xml:space="preserve">       643009  Int Audit Dept Labor</v>
          </cell>
        </row>
        <row r="115">
          <cell r="A115" t="str">
            <v>643501</v>
          </cell>
          <cell r="B115" t="str">
            <v>OTH</v>
          </cell>
          <cell r="C115" t="str">
            <v xml:space="preserve">       643501  Fleet Fuel</v>
          </cell>
        </row>
        <row r="116">
          <cell r="A116" t="str">
            <v>643502</v>
          </cell>
          <cell r="B116" t="str">
            <v>OTH</v>
          </cell>
          <cell r="C116" t="str">
            <v xml:space="preserve">       643502  Fleet Pool Vehicles</v>
          </cell>
        </row>
        <row r="117">
          <cell r="A117" t="str">
            <v>643503</v>
          </cell>
          <cell r="B117" t="str">
            <v>ERE</v>
          </cell>
          <cell r="C117" t="str">
            <v xml:space="preserve">       643503  Training</v>
          </cell>
        </row>
        <row r="118">
          <cell r="A118" t="str">
            <v>643505</v>
          </cell>
          <cell r="B118" t="str">
            <v>RENT</v>
          </cell>
          <cell r="C118" t="str">
            <v xml:space="preserve">       643505  Facility ED&amp;C Services</v>
          </cell>
        </row>
        <row r="119">
          <cell r="A119" t="str">
            <v>643519</v>
          </cell>
          <cell r="B119" t="str">
            <v>SECOND</v>
          </cell>
          <cell r="C119" t="str">
            <v xml:space="preserve">       643519  Graphics</v>
          </cell>
        </row>
        <row r="120">
          <cell r="A120" t="str">
            <v>643524</v>
          </cell>
          <cell r="B120" t="str">
            <v>SECOND</v>
          </cell>
          <cell r="C120" t="str">
            <v xml:space="preserve">       643524  Document Services</v>
          </cell>
        </row>
        <row r="121">
          <cell r="A121" t="str">
            <v>643526</v>
          </cell>
          <cell r="B121" t="str">
            <v>SECOND</v>
          </cell>
          <cell r="C121" t="str">
            <v xml:space="preserve">       643526  Forms Design &amp; Mgmt</v>
          </cell>
        </row>
        <row r="122">
          <cell r="A122" t="str">
            <v>643528</v>
          </cell>
          <cell r="B122" t="str">
            <v>SECOND</v>
          </cell>
          <cell r="C122" t="str">
            <v xml:space="preserve">       643528  Technical Support</v>
          </cell>
        </row>
        <row r="123">
          <cell r="A123" t="str">
            <v>643529</v>
          </cell>
          <cell r="B123" t="str">
            <v>SECOND</v>
          </cell>
          <cell r="C123" t="str">
            <v xml:space="preserve">       643529  Accounts Payable Srvs</v>
          </cell>
        </row>
        <row r="124">
          <cell r="A124" t="str">
            <v>643535</v>
          </cell>
          <cell r="B124" t="str">
            <v>SECOND</v>
          </cell>
          <cell r="C124" t="str">
            <v xml:space="preserve">       643535  Payroll Services</v>
          </cell>
        </row>
        <row r="125">
          <cell r="A125" t="str">
            <v>643536</v>
          </cell>
          <cell r="B125" t="str">
            <v>SECOND</v>
          </cell>
          <cell r="C125" t="str">
            <v xml:space="preserve">       643536  Convenience Copiers</v>
          </cell>
        </row>
        <row r="126">
          <cell r="A126" t="str">
            <v>643538</v>
          </cell>
          <cell r="B126" t="str">
            <v>X</v>
          </cell>
          <cell r="C126" t="str">
            <v xml:space="preserve">       643538  IT Services</v>
          </cell>
        </row>
        <row r="127">
          <cell r="A127" t="str">
            <v>643542</v>
          </cell>
          <cell r="B127" t="str">
            <v>SECOND</v>
          </cell>
          <cell r="C127" t="str">
            <v xml:space="preserve">       643542  Mail Services</v>
          </cell>
        </row>
        <row r="128">
          <cell r="A128" t="str">
            <v>702010</v>
          </cell>
          <cell r="B128" t="str">
            <v>DEPR</v>
          </cell>
          <cell r="C128" t="str">
            <v xml:space="preserve">       702010  Depreciation Exp</v>
          </cell>
        </row>
        <row r="129">
          <cell r="A129">
            <v>702050</v>
          </cell>
          <cell r="B129" t="str">
            <v>DEPR</v>
          </cell>
          <cell r="C129" t="str">
            <v xml:space="preserve">       702050  Depreciation Exp-Transportation</v>
          </cell>
        </row>
        <row r="130">
          <cell r="A130" t="str">
            <v>720020</v>
          </cell>
          <cell r="B130" t="str">
            <v>OTH</v>
          </cell>
          <cell r="C130" t="str">
            <v xml:space="preserve">       720020  Permits &amp; Licenses</v>
          </cell>
        </row>
        <row r="131">
          <cell r="A131" t="str">
            <v>722160</v>
          </cell>
          <cell r="B131" t="str">
            <v>LBR</v>
          </cell>
          <cell r="C131" t="str">
            <v xml:space="preserve">       722160  Other Taxes Exp-FICA</v>
          </cell>
        </row>
        <row r="135">
          <cell r="A135" t="str">
            <v>Cost Centers</v>
          </cell>
        </row>
        <row r="136">
          <cell r="A136" t="str">
            <v>106756</v>
          </cell>
          <cell r="B136" t="str">
            <v>REGT - MIS</v>
          </cell>
          <cell r="C136" t="str">
            <v>Emmett Oliver</v>
          </cell>
          <cell r="D136" t="str">
            <v>SD</v>
          </cell>
        </row>
        <row r="137">
          <cell r="A137" t="str">
            <v>106757</v>
          </cell>
          <cell r="B137" t="str">
            <v>REGT - INFORMATION CENTER</v>
          </cell>
          <cell r="C137" t="str">
            <v>Chuck Jones</v>
          </cell>
          <cell r="D137" t="str">
            <v>N&amp;CS</v>
          </cell>
        </row>
        <row r="138">
          <cell r="A138" t="str">
            <v>115238</v>
          </cell>
          <cell r="B138" t="str">
            <v>Telecommunication</v>
          </cell>
          <cell r="C138" t="str">
            <v>Mary Lewis</v>
          </cell>
          <cell r="D138" t="str">
            <v>N&amp;CS</v>
          </cell>
        </row>
        <row r="139">
          <cell r="A139" t="str">
            <v>115239</v>
          </cell>
          <cell r="B139" t="str">
            <v>MIS Desktop/Netwk Supp</v>
          </cell>
          <cell r="C139" t="str">
            <v>Mary Lewis</v>
          </cell>
          <cell r="D139" t="str">
            <v>N&amp;CS</v>
          </cell>
        </row>
        <row r="140">
          <cell r="A140" t="str">
            <v>115240</v>
          </cell>
          <cell r="B140" t="str">
            <v>Notes Application Support</v>
          </cell>
          <cell r="C140" t="str">
            <v>Frank Hughes</v>
          </cell>
          <cell r="D140" t="str">
            <v>SD</v>
          </cell>
        </row>
        <row r="141">
          <cell r="A141" t="str">
            <v>115241</v>
          </cell>
          <cell r="B141" t="str">
            <v>Enterprise (Mainframe)</v>
          </cell>
          <cell r="C141" t="str">
            <v>TBD</v>
          </cell>
          <cell r="D141" t="str">
            <v>N&amp;CS</v>
          </cell>
        </row>
        <row r="142">
          <cell r="A142" t="str">
            <v>115242</v>
          </cell>
          <cell r="B142" t="str">
            <v>Arkla Application Support</v>
          </cell>
          <cell r="C142" t="str">
            <v>Lucien Dorsey</v>
          </cell>
          <cell r="D142" t="str">
            <v>SD</v>
          </cell>
        </row>
        <row r="143">
          <cell r="A143" t="str">
            <v>156200</v>
          </cell>
          <cell r="B143" t="str">
            <v>Administration</v>
          </cell>
          <cell r="C143" t="str">
            <v>Ianne McCrea</v>
          </cell>
          <cell r="D143" t="str">
            <v>ADMIN</v>
          </cell>
        </row>
        <row r="144">
          <cell r="A144" t="str">
            <v>156202</v>
          </cell>
          <cell r="B144" t="str">
            <v>Lan Services</v>
          </cell>
          <cell r="C144" t="str">
            <v>Mary Lewis</v>
          </cell>
          <cell r="D144" t="str">
            <v>N&amp;CS</v>
          </cell>
        </row>
        <row r="145">
          <cell r="A145" t="str">
            <v>156203</v>
          </cell>
          <cell r="B145" t="str">
            <v>Enterprise Operations</v>
          </cell>
          <cell r="C145" t="str">
            <v>Steve Pratt</v>
          </cell>
          <cell r="D145" t="str">
            <v>N&amp;CS</v>
          </cell>
        </row>
        <row r="146">
          <cell r="A146" t="str">
            <v>156204</v>
          </cell>
          <cell r="B146" t="str">
            <v>Network Planning</v>
          </cell>
          <cell r="C146" t="str">
            <v>Mike Cline</v>
          </cell>
          <cell r="D146" t="str">
            <v>N&amp;CS</v>
          </cell>
        </row>
        <row r="147">
          <cell r="A147" t="str">
            <v>156208</v>
          </cell>
          <cell r="B147" t="str">
            <v>Bill Print</v>
          </cell>
          <cell r="C147" t="str">
            <v>TBD</v>
          </cell>
          <cell r="D147" t="str">
            <v>N&amp;CS</v>
          </cell>
        </row>
        <row r="148">
          <cell r="A148" t="str">
            <v>156210</v>
          </cell>
          <cell r="B148" t="str">
            <v>SAP</v>
          </cell>
          <cell r="C148" t="str">
            <v>Connie Kao</v>
          </cell>
          <cell r="D148" t="str">
            <v>SD</v>
          </cell>
        </row>
        <row r="149">
          <cell r="A149" t="str">
            <v>156213</v>
          </cell>
          <cell r="B149" t="str">
            <v>IT SAP PS Energy Services Delivery</v>
          </cell>
          <cell r="C149" t="str">
            <v>Glenn Gallia</v>
          </cell>
          <cell r="D149" t="str">
            <v>SD</v>
          </cell>
        </row>
        <row r="150">
          <cell r="A150" t="str">
            <v>156214</v>
          </cell>
          <cell r="B150" t="str">
            <v>SAP Security</v>
          </cell>
          <cell r="C150" t="str">
            <v>Bill Ladd</v>
          </cell>
          <cell r="D150" t="str">
            <v>SD</v>
          </cell>
        </row>
        <row r="151">
          <cell r="A151" t="str">
            <v>156215</v>
          </cell>
          <cell r="B151" t="str">
            <v>Security/Disaster Recovery</v>
          </cell>
          <cell r="C151" t="str">
            <v>Don Granger</v>
          </cell>
          <cell r="D151" t="str">
            <v>N&amp;CS</v>
          </cell>
        </row>
        <row r="152">
          <cell r="A152" t="str">
            <v>156216</v>
          </cell>
          <cell r="B152" t="str">
            <v>Solutions Delivery Data Services</v>
          </cell>
          <cell r="C152" t="str">
            <v>Gwen Mays</v>
          </cell>
          <cell r="D152" t="str">
            <v>SD</v>
          </cell>
        </row>
        <row r="153">
          <cell r="A153" t="str">
            <v>156217</v>
          </cell>
          <cell r="B153" t="str">
            <v>Messaging/Email Services</v>
          </cell>
          <cell r="C153" t="str">
            <v>Mary Lewis</v>
          </cell>
          <cell r="D153" t="str">
            <v>N&amp;CS</v>
          </cell>
        </row>
        <row r="154">
          <cell r="A154" t="str">
            <v>156219</v>
          </cell>
          <cell r="B154" t="str">
            <v>Desktop Admin</v>
          </cell>
          <cell r="C154" t="str">
            <v>Mary Lewis</v>
          </cell>
          <cell r="D154" t="str">
            <v>N&amp;CS</v>
          </cell>
        </row>
        <row r="155">
          <cell r="A155" t="str">
            <v>156220</v>
          </cell>
          <cell r="B155" t="str">
            <v>IT SAP PS Finance</v>
          </cell>
          <cell r="C155" t="str">
            <v>Tom Farrell</v>
          </cell>
          <cell r="D155" t="str">
            <v>SD</v>
          </cell>
        </row>
        <row r="156">
          <cell r="A156" t="str">
            <v>156222</v>
          </cell>
          <cell r="B156" t="str">
            <v>Desktop Site Support</v>
          </cell>
          <cell r="C156" t="str">
            <v>Mary Lewis</v>
          </cell>
          <cell r="D156" t="str">
            <v>N&amp;CS</v>
          </cell>
        </row>
        <row r="157">
          <cell r="A157" t="str">
            <v>156223</v>
          </cell>
          <cell r="B157" t="str">
            <v>Help Desk Services</v>
          </cell>
          <cell r="C157" t="str">
            <v>Mary Lewis</v>
          </cell>
          <cell r="D157" t="str">
            <v>N&amp;CS</v>
          </cell>
        </row>
        <row r="158">
          <cell r="A158" t="str">
            <v>156226</v>
          </cell>
          <cell r="B158" t="str">
            <v>IT SD Energy Delivery HL&amp;P</v>
          </cell>
          <cell r="C158" t="str">
            <v>Bob Frazier</v>
          </cell>
          <cell r="D158" t="str">
            <v>SD</v>
          </cell>
        </row>
        <row r="159">
          <cell r="A159" t="str">
            <v>156227</v>
          </cell>
          <cell r="B159" t="str">
            <v>IT Corporate Application Support</v>
          </cell>
          <cell r="C159" t="str">
            <v>Bill Ladd</v>
          </cell>
          <cell r="D159" t="str">
            <v>SD</v>
          </cell>
        </row>
        <row r="160">
          <cell r="A160" t="str">
            <v>156228</v>
          </cell>
          <cell r="B160" t="str">
            <v>IT SAP PS Material &amp; Purchasing</v>
          </cell>
          <cell r="C160" t="str">
            <v>Mariam Montross</v>
          </cell>
          <cell r="D160" t="str">
            <v>SD</v>
          </cell>
        </row>
        <row r="161">
          <cell r="A161" t="str">
            <v>156230</v>
          </cell>
          <cell r="B161" t="str">
            <v>IT SD Entex/Arkla Application Support</v>
          </cell>
          <cell r="C161" t="str">
            <v>Lucien Dorsey</v>
          </cell>
          <cell r="D161" t="str">
            <v>SD</v>
          </cell>
        </row>
        <row r="162">
          <cell r="A162" t="str">
            <v>156232</v>
          </cell>
          <cell r="B162" t="str">
            <v>Telecom Business Development</v>
          </cell>
          <cell r="C162" t="str">
            <v>Dan Howell</v>
          </cell>
          <cell r="D162" t="str">
            <v>N&amp;CS</v>
          </cell>
        </row>
        <row r="163">
          <cell r="A163" t="str">
            <v>156233</v>
          </cell>
          <cell r="B163" t="str">
            <v>156233  2001 Accruals</v>
          </cell>
          <cell r="D163" t="str">
            <v>ADMIN</v>
          </cell>
        </row>
        <row r="164">
          <cell r="A164" t="str">
            <v>156234</v>
          </cell>
          <cell r="B164" t="str">
            <v>IT SD Enterprise HR &amp; Corporate</v>
          </cell>
          <cell r="C164" t="str">
            <v>Mary James</v>
          </cell>
          <cell r="D164" t="str">
            <v>SD</v>
          </cell>
        </row>
        <row r="165">
          <cell r="A165" t="str">
            <v>156237</v>
          </cell>
          <cell r="B165" t="str">
            <v>IT SAP PS HR</v>
          </cell>
          <cell r="C165" t="str">
            <v>Don Dahn</v>
          </cell>
          <cell r="D165" t="str">
            <v>SD</v>
          </cell>
        </row>
        <row r="166">
          <cell r="A166" t="str">
            <v>156238</v>
          </cell>
          <cell r="B166" t="str">
            <v>IT Video Conferencing</v>
          </cell>
          <cell r="C166" t="str">
            <v>Inactive</v>
          </cell>
          <cell r="D166" t="str">
            <v>N&amp;CS</v>
          </cell>
        </row>
        <row r="167">
          <cell r="A167" t="str">
            <v>156240</v>
          </cell>
          <cell r="B167" t="str">
            <v>IT SD Support</v>
          </cell>
          <cell r="C167" t="str">
            <v>Susan Tope</v>
          </cell>
          <cell r="D167" t="str">
            <v>SD</v>
          </cell>
        </row>
        <row r="168">
          <cell r="A168" t="str">
            <v>156241</v>
          </cell>
          <cell r="B168" t="str">
            <v>IT Admin G&amp;A Allocation Out to SBU</v>
          </cell>
          <cell r="D168" t="str">
            <v>SD</v>
          </cell>
        </row>
        <row r="169">
          <cell r="A169" t="str">
            <v>156242</v>
          </cell>
          <cell r="B169" t="str">
            <v>E-Business</v>
          </cell>
          <cell r="C169" t="str">
            <v>B. VanTubergen</v>
          </cell>
          <cell r="D169" t="str">
            <v>SD</v>
          </cell>
        </row>
        <row r="170">
          <cell r="A170" t="str">
            <v>156244</v>
          </cell>
          <cell r="B170" t="str">
            <v>PTO</v>
          </cell>
          <cell r="C170" t="str">
            <v>Rich McAvey</v>
          </cell>
          <cell r="D170" t="str">
            <v>PTO</v>
          </cell>
        </row>
        <row r="171">
          <cell r="A171" t="str">
            <v>156246</v>
          </cell>
          <cell r="B171" t="str">
            <v>Mainframe Data Storage</v>
          </cell>
          <cell r="C171" t="str">
            <v>Steve Pratt</v>
          </cell>
          <cell r="D171" t="str">
            <v>N&amp;CS</v>
          </cell>
        </row>
        <row r="172">
          <cell r="A172" t="str">
            <v>156247</v>
          </cell>
          <cell r="B172" t="str">
            <v>Midrange Platform Utilization</v>
          </cell>
          <cell r="C172" t="str">
            <v>Inactive</v>
          </cell>
          <cell r="D172" t="str">
            <v>N&amp;CS</v>
          </cell>
        </row>
        <row r="173">
          <cell r="A173" t="str">
            <v>156248</v>
          </cell>
          <cell r="B173" t="str">
            <v>Mainframe CPU Utilization - Legacy</v>
          </cell>
          <cell r="C173" t="str">
            <v>Steve Pratt</v>
          </cell>
          <cell r="D173" t="str">
            <v>N&amp;CS</v>
          </cell>
        </row>
        <row r="174">
          <cell r="A174" t="str">
            <v>156249</v>
          </cell>
          <cell r="B174" t="str">
            <v>IT Enterprise Client Specific</v>
          </cell>
          <cell r="C174" t="str">
            <v>Inactive</v>
          </cell>
          <cell r="D174" t="str">
            <v>N&amp;CS</v>
          </cell>
        </row>
        <row r="175">
          <cell r="A175" t="str">
            <v>156250</v>
          </cell>
          <cell r="B175" t="str">
            <v>Call Center - Basic Line</v>
          </cell>
          <cell r="C175" t="str">
            <v>Vernon Hayes</v>
          </cell>
          <cell r="D175" t="str">
            <v>N&amp;CS</v>
          </cell>
        </row>
        <row r="176">
          <cell r="A176" t="str">
            <v>156251</v>
          </cell>
          <cell r="B176" t="str">
            <v>Data Circuit Management</v>
          </cell>
          <cell r="C176" t="str">
            <v>Mike Cline</v>
          </cell>
          <cell r="D176" t="str">
            <v>N&amp;CS</v>
          </cell>
        </row>
        <row r="177">
          <cell r="A177" t="str">
            <v>156256</v>
          </cell>
          <cell r="B177" t="str">
            <v>Telephone - Basic Line</v>
          </cell>
          <cell r="C177" t="str">
            <v>Vernon Hayes</v>
          </cell>
          <cell r="D177" t="str">
            <v>N&amp;CS</v>
          </cell>
        </row>
        <row r="178">
          <cell r="A178" t="str">
            <v>156258</v>
          </cell>
          <cell r="B178" t="str">
            <v>IT Business Separation</v>
          </cell>
          <cell r="C178" t="str">
            <v>Rich McAvey</v>
          </cell>
          <cell r="D178" t="str">
            <v>PTO</v>
          </cell>
        </row>
        <row r="179">
          <cell r="A179" t="str">
            <v>156259</v>
          </cell>
          <cell r="B179" t="str">
            <v>Radio Services</v>
          </cell>
          <cell r="C179" t="str">
            <v>Vernon Hayes</v>
          </cell>
          <cell r="D179" t="str">
            <v>N&amp;CS</v>
          </cell>
        </row>
        <row r="180">
          <cell r="A180" t="str">
            <v>156260</v>
          </cell>
          <cell r="B180" t="str">
            <v>IT Voice Services - MAC's</v>
          </cell>
          <cell r="C180" t="str">
            <v>Vernon Hayes</v>
          </cell>
          <cell r="D180" t="str">
            <v>N&amp;CS</v>
          </cell>
        </row>
        <row r="181">
          <cell r="A181" t="str">
            <v>156261</v>
          </cell>
          <cell r="B181" t="str">
            <v>Desktop Basic Services</v>
          </cell>
          <cell r="C181" t="str">
            <v>Mary Lewis</v>
          </cell>
          <cell r="D181" t="str">
            <v>N&amp;CS</v>
          </cell>
        </row>
        <row r="182">
          <cell r="A182" t="str">
            <v>156264</v>
          </cell>
          <cell r="B182" t="str">
            <v>SAP CCS Prod Support Application</v>
          </cell>
          <cell r="C182" t="str">
            <v>Rachelle O'Connor</v>
          </cell>
          <cell r="D182" t="str">
            <v>SD</v>
          </cell>
        </row>
        <row r="183">
          <cell r="A183" t="str">
            <v>156271</v>
          </cell>
          <cell r="B183" t="str">
            <v>IT SAP DB Production Support</v>
          </cell>
          <cell r="C183" t="str">
            <v>Inactive</v>
          </cell>
          <cell r="D183" t="str">
            <v>N&amp;CS</v>
          </cell>
        </row>
        <row r="184">
          <cell r="A184" t="str">
            <v>156272</v>
          </cell>
          <cell r="B184" t="str">
            <v>ITMF Data Storage  - SAP</v>
          </cell>
          <cell r="C184" t="str">
            <v>Steve Pratt</v>
          </cell>
          <cell r="D184" t="str">
            <v>N&amp;CS</v>
          </cell>
        </row>
        <row r="185">
          <cell r="A185" t="str">
            <v>156273</v>
          </cell>
          <cell r="B185" t="str">
            <v>Mainframe CPU Utilization - SAP</v>
          </cell>
          <cell r="C185" t="str">
            <v>Steve Pratt</v>
          </cell>
          <cell r="D185" t="str">
            <v>N&amp;CS</v>
          </cell>
        </row>
        <row r="186">
          <cell r="A186" t="str">
            <v>156274</v>
          </cell>
          <cell r="B186" t="str">
            <v>Network Onsite Response</v>
          </cell>
          <cell r="C186" t="str">
            <v>Mike Cline</v>
          </cell>
          <cell r="D186" t="str">
            <v>N&amp;CS</v>
          </cell>
        </row>
        <row r="187">
          <cell r="A187" t="str">
            <v>156275</v>
          </cell>
          <cell r="B187" t="str">
            <v>VPN Branch Office</v>
          </cell>
          <cell r="C187" t="str">
            <v>Mike Cline</v>
          </cell>
          <cell r="D187" t="str">
            <v>N&amp;CS</v>
          </cell>
        </row>
        <row r="188">
          <cell r="A188" t="str">
            <v>156276</v>
          </cell>
          <cell r="B188" t="str">
            <v>Wide Area Network Access</v>
          </cell>
          <cell r="C188" t="str">
            <v>Mike Cline</v>
          </cell>
          <cell r="D188" t="str">
            <v>N&amp;CS</v>
          </cell>
        </row>
        <row r="189">
          <cell r="A189" t="str">
            <v>156277</v>
          </cell>
          <cell r="B189" t="str">
            <v>Computer Operations</v>
          </cell>
          <cell r="C189" t="str">
            <v>TBD</v>
          </cell>
          <cell r="D189" t="str">
            <v>N&amp;CS</v>
          </cell>
        </row>
        <row r="190">
          <cell r="A190" t="str">
            <v>156278</v>
          </cell>
          <cell r="B190" t="str">
            <v>Voice Services</v>
          </cell>
          <cell r="C190" t="str">
            <v>Vernon Hayes</v>
          </cell>
          <cell r="D190" t="str">
            <v>N&amp;CS</v>
          </cell>
        </row>
        <row r="191">
          <cell r="A191" t="str">
            <v>156279</v>
          </cell>
          <cell r="B191" t="str">
            <v>SD Tools and Support</v>
          </cell>
          <cell r="C191" t="str">
            <v>Bill Ladd</v>
          </cell>
          <cell r="D191" t="str">
            <v>SD</v>
          </cell>
        </row>
        <row r="192">
          <cell r="A192" t="str">
            <v>156280</v>
          </cell>
          <cell r="B192" t="str">
            <v>Ad Hoc Reporting-Business Objects</v>
          </cell>
          <cell r="C192" t="str">
            <v>Bill Ladd</v>
          </cell>
          <cell r="D192" t="str">
            <v>SD</v>
          </cell>
        </row>
        <row r="193">
          <cell r="A193" t="str">
            <v>156286</v>
          </cell>
          <cell r="B193" t="str">
            <v>Architecture</v>
          </cell>
          <cell r="C193" t="str">
            <v>Steve Waters</v>
          </cell>
          <cell r="D193" t="str">
            <v>PTO</v>
          </cell>
        </row>
        <row r="194">
          <cell r="A194" t="str">
            <v>156290</v>
          </cell>
          <cell r="B194" t="str">
            <v>Enterprise System Mgmt Services</v>
          </cell>
          <cell r="C194" t="str">
            <v>Mary Lewis</v>
          </cell>
          <cell r="D194" t="str">
            <v>N&amp;CS</v>
          </cell>
        </row>
        <row r="195">
          <cell r="A195" t="str">
            <v>156291</v>
          </cell>
          <cell r="B195" t="str">
            <v>IT Dist. Comp. Basic Line</v>
          </cell>
          <cell r="C195" t="str">
            <v>Inactive</v>
          </cell>
          <cell r="D195" t="str">
            <v>N&amp;CS</v>
          </cell>
        </row>
        <row r="196">
          <cell r="A196" t="str">
            <v>156292</v>
          </cell>
          <cell r="B196" t="str">
            <v>IT SAP SD Support</v>
          </cell>
          <cell r="C196" t="str">
            <v>Inactive</v>
          </cell>
          <cell r="D196" t="str">
            <v>SD</v>
          </cell>
        </row>
        <row r="197">
          <cell r="A197" t="str">
            <v>156293</v>
          </cell>
          <cell r="B197" t="str">
            <v>Enterprise Network Services</v>
          </cell>
          <cell r="C197" t="str">
            <v>Mike Cline</v>
          </cell>
          <cell r="D197" t="str">
            <v>N&amp;CS</v>
          </cell>
        </row>
        <row r="198">
          <cell r="A198" t="str">
            <v>156297</v>
          </cell>
          <cell r="B198" t="str">
            <v>Corporate Allocations</v>
          </cell>
          <cell r="C198" t="str">
            <v>Dan Werring</v>
          </cell>
          <cell r="D198" t="str">
            <v>ADMIN</v>
          </cell>
        </row>
        <row r="199">
          <cell r="A199" t="str">
            <v>156298</v>
          </cell>
          <cell r="B199" t="str">
            <v>156298  IT Allocations from SS</v>
          </cell>
          <cell r="D199" t="str">
            <v>ADMIN</v>
          </cell>
        </row>
        <row r="200">
          <cell r="A200" t="str">
            <v>156299</v>
          </cell>
          <cell r="B200" t="str">
            <v>156299  IT Direct Bills from Corp</v>
          </cell>
          <cell r="C200" t="str">
            <v xml:space="preserve"> </v>
          </cell>
          <cell r="D200" t="str">
            <v>ADMIN</v>
          </cell>
        </row>
        <row r="204">
          <cell r="A204" t="str">
            <v>S/156200/EE/ARKB002 Total</v>
          </cell>
          <cell r="B204" t="str">
            <v>Arkla</v>
          </cell>
        </row>
        <row r="205">
          <cell r="A205" t="str">
            <v>S/156200/EE/ARKB007 Total</v>
          </cell>
          <cell r="B205" t="str">
            <v>Arkla</v>
          </cell>
        </row>
        <row r="206">
          <cell r="A206" t="str">
            <v>S/156200/EE/ARKB014 Total</v>
          </cell>
          <cell r="B206" t="str">
            <v>Arkla</v>
          </cell>
        </row>
        <row r="207">
          <cell r="A207" t="str">
            <v>S/156200/EE/ARKBMSVC Total</v>
          </cell>
          <cell r="B207" t="str">
            <v>Arkla</v>
          </cell>
        </row>
        <row r="208">
          <cell r="A208" t="str">
            <v>S/156200/EE/ARKBSVC Total</v>
          </cell>
          <cell r="B208" t="str">
            <v>Arkla</v>
          </cell>
        </row>
        <row r="209">
          <cell r="A209" t="str">
            <v>S/156200/EE/COMMB004 Total</v>
          </cell>
          <cell r="B209" t="str">
            <v>Corporate</v>
          </cell>
        </row>
        <row r="210">
          <cell r="A210" t="str">
            <v>S/156200/EE/COMMBMEBUS Total</v>
          </cell>
          <cell r="B210" t="str">
            <v>Corporate</v>
          </cell>
        </row>
        <row r="211">
          <cell r="A211" t="str">
            <v>S/156200/EE/COMMBSVC Total</v>
          </cell>
          <cell r="B211" t="str">
            <v>Corporate</v>
          </cell>
        </row>
        <row r="212">
          <cell r="A212" t="str">
            <v>S/156200/EE/CUSTB002 Total</v>
          </cell>
          <cell r="B212" t="str">
            <v>TDU</v>
          </cell>
        </row>
        <row r="213">
          <cell r="A213" t="str">
            <v>S/156200/EE/CUSTB003 Total</v>
          </cell>
          <cell r="B213" t="str">
            <v>TDU</v>
          </cell>
        </row>
        <row r="214">
          <cell r="A214" t="str">
            <v>S/156200/EE/CUSTB008 Total</v>
          </cell>
          <cell r="B214" t="str">
            <v>TDU</v>
          </cell>
        </row>
        <row r="215">
          <cell r="A215" t="str">
            <v>S/156200/EE/CUSTBSVC Total</v>
          </cell>
          <cell r="B215" t="str">
            <v>TDU</v>
          </cell>
        </row>
        <row r="216">
          <cell r="A216" t="str">
            <v>S/156200/EE/EBUSBSVC Total</v>
          </cell>
          <cell r="B216" t="str">
            <v>RRI</v>
          </cell>
        </row>
        <row r="217">
          <cell r="A217" t="str">
            <v>S/156200/EE/ENTXB003 Total</v>
          </cell>
          <cell r="B217" t="str">
            <v>ENTEX</v>
          </cell>
        </row>
        <row r="218">
          <cell r="A218" t="str">
            <v>S/156200/EE/ENTXB011 Total</v>
          </cell>
          <cell r="B218" t="str">
            <v>ENTEX</v>
          </cell>
        </row>
        <row r="219">
          <cell r="A219" t="str">
            <v>S/156200/EE/ENTXBMSVC Total</v>
          </cell>
          <cell r="B219" t="str">
            <v>ENTEX</v>
          </cell>
        </row>
        <row r="220">
          <cell r="A220" t="str">
            <v>S/156200/EE/ENTXBSVC Total</v>
          </cell>
          <cell r="B220" t="str">
            <v>ENTEX</v>
          </cell>
        </row>
        <row r="221">
          <cell r="A221" t="str">
            <v>S/156200/EE/ENTXMB001 Total</v>
          </cell>
          <cell r="B221" t="str">
            <v>ENTEX</v>
          </cell>
        </row>
        <row r="222">
          <cell r="A222" t="str">
            <v>S/156200/EE/ENTXMBSVC Total</v>
          </cell>
          <cell r="B222" t="str">
            <v>ENTEX</v>
          </cell>
        </row>
        <row r="223">
          <cell r="A223" t="str">
            <v>S/156200/EE/ENTXRBSVC Total</v>
          </cell>
          <cell r="B223" t="str">
            <v>ENTEX</v>
          </cell>
        </row>
        <row r="224">
          <cell r="A224" t="str">
            <v>S/156200/EE/EXOBSVC Total</v>
          </cell>
          <cell r="B224" t="str">
            <v>Corporate</v>
          </cell>
        </row>
        <row r="225">
          <cell r="A225" t="str">
            <v>S/156200/EE/FINB006 Total</v>
          </cell>
          <cell r="B225" t="str">
            <v>Corporate</v>
          </cell>
        </row>
        <row r="226">
          <cell r="A226" t="str">
            <v>S/156200/EE/FINBMSVC Total</v>
          </cell>
          <cell r="B226" t="str">
            <v>Corporate</v>
          </cell>
        </row>
        <row r="227">
          <cell r="A227" t="str">
            <v>S/156200/EE/FINBSVC Total</v>
          </cell>
          <cell r="B227" t="str">
            <v>Corporate</v>
          </cell>
        </row>
        <row r="228">
          <cell r="A228" t="str">
            <v>S/156200/EE/HLPB005 Total</v>
          </cell>
          <cell r="B228" t="str">
            <v>TDU</v>
          </cell>
        </row>
        <row r="229">
          <cell r="A229" t="str">
            <v>S/156200/EE/HLPB008 Total</v>
          </cell>
          <cell r="B229" t="str">
            <v>TDU</v>
          </cell>
        </row>
        <row r="230">
          <cell r="A230" t="str">
            <v>S/156200/EE/HLPB023 Total</v>
          </cell>
          <cell r="B230" t="str">
            <v>TDU</v>
          </cell>
        </row>
        <row r="231">
          <cell r="A231" t="str">
            <v>S/156200/EE/HLPBMSVC Total</v>
          </cell>
          <cell r="B231" t="str">
            <v>TDU</v>
          </cell>
        </row>
        <row r="232">
          <cell r="A232" t="str">
            <v>S/156200/EE/HLPBSVC Total</v>
          </cell>
          <cell r="B232" t="str">
            <v>TDU</v>
          </cell>
        </row>
        <row r="233">
          <cell r="A233" t="str">
            <v>S/156200/EE/HRB007 Total</v>
          </cell>
          <cell r="B233" t="str">
            <v>Corporate</v>
          </cell>
        </row>
        <row r="234">
          <cell r="A234" t="str">
            <v>S/156200/EE/HRBMSVC Total</v>
          </cell>
          <cell r="B234" t="str">
            <v>Corporate</v>
          </cell>
        </row>
        <row r="235">
          <cell r="A235" t="str">
            <v>S/156200/EE/HRBSVC Total</v>
          </cell>
          <cell r="B235" t="str">
            <v>Corporate</v>
          </cell>
        </row>
        <row r="236">
          <cell r="A236" t="str">
            <v>S/156200/EE/ITD004 Total</v>
          </cell>
          <cell r="B236" t="str">
            <v>IT</v>
          </cell>
        </row>
        <row r="237">
          <cell r="A237" t="str">
            <v>S/156200/EE/LEGALB001 Total</v>
          </cell>
          <cell r="B237" t="str">
            <v>Corporate</v>
          </cell>
        </row>
        <row r="238">
          <cell r="A238" t="str">
            <v>S/156200/EE/LEGALB007 Total</v>
          </cell>
          <cell r="B238" t="str">
            <v>Corporate</v>
          </cell>
        </row>
        <row r="239">
          <cell r="A239" t="str">
            <v>S/156200/EE/LEGALBSVC Total</v>
          </cell>
          <cell r="B239" t="str">
            <v>Corporate</v>
          </cell>
        </row>
        <row r="240">
          <cell r="A240" t="str">
            <v>S/156200/EE/MGCBMSVC Total</v>
          </cell>
          <cell r="B240" t="str">
            <v>MGC</v>
          </cell>
        </row>
        <row r="241">
          <cell r="A241" t="str">
            <v>S/156200/EE/MGCBSVC Total</v>
          </cell>
          <cell r="B241" t="str">
            <v>MGC</v>
          </cell>
        </row>
        <row r="242">
          <cell r="A242" t="str">
            <v>S/156200/EE/PGUNREGBSVC Total</v>
          </cell>
          <cell r="B242" t="str">
            <v>GENCO UNREG</v>
          </cell>
        </row>
        <row r="243">
          <cell r="A243" t="str">
            <v>S/156200/EE/RECIBSVC Total</v>
          </cell>
          <cell r="B243" t="str">
            <v>RRI</v>
          </cell>
        </row>
        <row r="244">
          <cell r="A244" t="str">
            <v>S/156200/EE/REGBMSVC Total</v>
          </cell>
          <cell r="B244" t="str">
            <v>Corporate</v>
          </cell>
        </row>
        <row r="245">
          <cell r="A245" t="str">
            <v>S/156200/EE/REGBSVC Total</v>
          </cell>
          <cell r="B245" t="str">
            <v>Corporate</v>
          </cell>
        </row>
        <row r="246">
          <cell r="A246" t="str">
            <v>S/156200/EE/REGTB007 Total</v>
          </cell>
          <cell r="B246" t="str">
            <v>PIPELINE</v>
          </cell>
        </row>
        <row r="247">
          <cell r="A247" t="str">
            <v>S/156200/EE/REGTBMSVC Total</v>
          </cell>
          <cell r="B247" t="str">
            <v>PIPELINE</v>
          </cell>
        </row>
        <row r="248">
          <cell r="A248" t="str">
            <v>S/156200/EE/REGTBSVC Total</v>
          </cell>
          <cell r="B248" t="str">
            <v>PIPELINE</v>
          </cell>
        </row>
        <row r="249">
          <cell r="A249" t="str">
            <v>S/156200/EE/RESBSVC Total</v>
          </cell>
          <cell r="B249" t="str">
            <v>RE SOLUTIONS</v>
          </cell>
        </row>
        <row r="250">
          <cell r="A250" t="str">
            <v>S/156200/EE/RMBMSVC Total</v>
          </cell>
          <cell r="B250" t="str">
            <v>RRI</v>
          </cell>
        </row>
        <row r="251">
          <cell r="A251" t="str">
            <v>S/156200/EE/RMBSVC Total</v>
          </cell>
          <cell r="B251" t="str">
            <v>RRI</v>
          </cell>
        </row>
        <row r="252">
          <cell r="A252" t="str">
            <v>S/156200/EE/RRI Total</v>
          </cell>
          <cell r="B252" t="str">
            <v>RRI</v>
          </cell>
        </row>
        <row r="253">
          <cell r="A253" t="str">
            <v>S/156200/EE/RRIBSVC Total</v>
          </cell>
          <cell r="B253" t="str">
            <v>RRI</v>
          </cell>
        </row>
        <row r="254">
          <cell r="A254" t="str">
            <v>S/156200/EE/SOLUTIONBSVC Total</v>
          </cell>
          <cell r="B254" t="str">
            <v>SOLUTIONS</v>
          </cell>
        </row>
        <row r="255">
          <cell r="A255" t="str">
            <v>S/156200/EE/SSBMSVC Total</v>
          </cell>
          <cell r="B255" t="str">
            <v>SHARED SERVICES</v>
          </cell>
        </row>
        <row r="256">
          <cell r="A256" t="str">
            <v>S/156200/EE/SSBSVC Total</v>
          </cell>
          <cell r="B256" t="str">
            <v>SHARED SERVICES</v>
          </cell>
        </row>
        <row r="257">
          <cell r="A257" t="str">
            <v>S/156200/EE/STPBSVC Total</v>
          </cell>
          <cell r="B257" t="str">
            <v>STP</v>
          </cell>
        </row>
        <row r="258">
          <cell r="A258" t="str">
            <v>S/156200/EE/TGBMSVC Total</v>
          </cell>
          <cell r="B258" t="str">
            <v>GENCO</v>
          </cell>
        </row>
        <row r="259">
          <cell r="A259" t="str">
            <v>S/156200/EE/TGBSCV Total</v>
          </cell>
          <cell r="B259" t="str">
            <v>GENCO</v>
          </cell>
        </row>
        <row r="260">
          <cell r="A260" t="str">
            <v>S/156200/EE/THBSVC Total</v>
          </cell>
          <cell r="B260" t="str">
            <v>THERMAL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D1" t="str">
            <v>Object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Documentation"/>
      <sheetName val="Pre-65"/>
      <sheetName val="Post-65"/>
      <sheetName val="Claims Data"/>
      <sheetName val="Age-Related Costs"/>
      <sheetName val="Work"/>
      <sheetName val="Age Adjustments"/>
      <sheetName val="Stop Loss"/>
    </sheetNames>
    <sheetDataSet>
      <sheetData sheetId="0">
        <row r="6">
          <cell r="C6" t="str">
            <v>Valero Energy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 - 1"/>
      <sheetName val="I - 2 "/>
      <sheetName val="I - 3"/>
      <sheetName val="I - 5"/>
      <sheetName val="I - 6"/>
      <sheetName val="I - 6 - 1"/>
      <sheetName val="I - 6 - 2"/>
      <sheetName val="I - 7 - 1"/>
      <sheetName val="I - 7 - 2"/>
      <sheetName val="I - 8"/>
      <sheetName val="Ia"/>
      <sheetName val="Ia - 1"/>
      <sheetName val="Ia - 2"/>
      <sheetName val="Ia - 3 - 1"/>
      <sheetName val="Ia - 3 - 2"/>
      <sheetName val="Ia - 3 - 3"/>
      <sheetName val="Ia - 3 - 4"/>
      <sheetName val="Ia - 4"/>
      <sheetName val="Ia - 5"/>
      <sheetName val="Ia - 6"/>
      <sheetName val="Ia - 7"/>
      <sheetName val="II (PUC)"/>
      <sheetName val="II(DIR)"/>
      <sheetName val="II - 1"/>
      <sheetName val="II - 2"/>
      <sheetName val="II - 3 "/>
      <sheetName val="III(PUC)"/>
      <sheetName val="III(DIR)"/>
      <sheetName val="III - 1"/>
      <sheetName val="III - 2"/>
      <sheetName val="III - 3"/>
      <sheetName val="III - 4"/>
      <sheetName val="III - 5"/>
      <sheetName val="III - 5 - 1"/>
      <sheetName val="III - 6"/>
      <sheetName val="III - 7"/>
      <sheetName val="III - 7 - 1"/>
      <sheetName val="III - 8"/>
      <sheetName val="III - 9"/>
      <sheetName val="III - 10"/>
      <sheetName val="IV(PUC)"/>
      <sheetName val="IV(DIR)"/>
      <sheetName val="IV - 1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 - 1"/>
      <sheetName val="X - 2"/>
      <sheetName val="X - 3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 - 1"/>
      <sheetName val="S I - 2"/>
      <sheetName val="S II - 1"/>
      <sheetName val="S III - 1"/>
      <sheetName val="S III-1 - 1"/>
      <sheetName val="S III - 2"/>
      <sheetName val="S IV"/>
      <sheetName val="S V"/>
      <sheetName val="Sig. Page"/>
      <sheetName val="Alloc Factors"/>
      <sheetName val="IS SAP"/>
      <sheetName val="BS SAP"/>
      <sheetName val="IS FERC"/>
      <sheetName val="2005"/>
      <sheetName val="2006 "/>
      <sheetName val="2007"/>
      <sheetName val="200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"/>
      <sheetName val="Sheet1"/>
      <sheetName val="SKF Terminology"/>
      <sheetName val="2003 Budget"/>
      <sheetName val="2003 Budget w skf projections"/>
      <sheetName val="2001"/>
      <sheetName val="2002"/>
      <sheetName val="2003"/>
    </sheetNames>
    <sheetDataSet>
      <sheetData sheetId="0">
        <row r="2">
          <cell r="A2">
            <v>104304</v>
          </cell>
          <cell r="B2" t="str">
            <v>NorAm Finance</v>
          </cell>
          <cell r="C2" t="str">
            <v>Finance2</v>
          </cell>
          <cell r="D2" t="str">
            <v>CashC</v>
          </cell>
        </row>
        <row r="3">
          <cell r="A3">
            <v>104308</v>
          </cell>
          <cell r="B3" t="str">
            <v>NorAm Acct.</v>
          </cell>
          <cell r="C3" t="str">
            <v>Finance2</v>
          </cell>
          <cell r="D3" t="str">
            <v>OpexB</v>
          </cell>
        </row>
        <row r="4">
          <cell r="A4">
            <v>104311</v>
          </cell>
          <cell r="B4" t="str">
            <v>NorAm Benefits</v>
          </cell>
          <cell r="C4" t="str">
            <v>HR2</v>
          </cell>
          <cell r="D4" t="str">
            <v>AssetF</v>
          </cell>
        </row>
        <row r="5">
          <cell r="A5">
            <v>104396</v>
          </cell>
          <cell r="B5" t="str">
            <v>CERC Insurance</v>
          </cell>
          <cell r="C5" t="str">
            <v>Finance2</v>
          </cell>
          <cell r="D5" t="str">
            <v>OpexB</v>
          </cell>
        </row>
        <row r="6">
          <cell r="A6">
            <v>104397</v>
          </cell>
          <cell r="B6" t="str">
            <v>NorAm Benefits</v>
          </cell>
          <cell r="C6" t="str">
            <v>HR2</v>
          </cell>
          <cell r="D6" t="str">
            <v>AssetF</v>
          </cell>
        </row>
        <row r="7">
          <cell r="A7">
            <v>125001</v>
          </cell>
          <cell r="B7" t="str">
            <v>President &amp; CEO</v>
          </cell>
          <cell r="C7" t="str">
            <v>Srexec2</v>
          </cell>
          <cell r="D7" t="str">
            <v>AssetA</v>
          </cell>
        </row>
        <row r="8">
          <cell r="A8">
            <v>125004</v>
          </cell>
          <cell r="B8" t="str">
            <v>Chief Fin. Officer</v>
          </cell>
          <cell r="C8" t="str">
            <v>Finance2</v>
          </cell>
          <cell r="D8" t="str">
            <v>OpexA</v>
          </cell>
        </row>
        <row r="9">
          <cell r="A9">
            <v>125007</v>
          </cell>
          <cell r="B9" t="str">
            <v>Planning and Performance</v>
          </cell>
          <cell r="C9" t="str">
            <v>Finance2</v>
          </cell>
          <cell r="D9" t="str">
            <v>OpexA</v>
          </cell>
        </row>
        <row r="10">
          <cell r="A10">
            <v>125019</v>
          </cell>
          <cell r="B10" t="str">
            <v>Corp Communications</v>
          </cell>
          <cell r="C10" t="str">
            <v>Comm2</v>
          </cell>
          <cell r="D10" t="str">
            <v>AssetA</v>
          </cell>
        </row>
        <row r="11">
          <cell r="A11">
            <v>125020</v>
          </cell>
          <cell r="B11" t="str">
            <v>Corp Legal</v>
          </cell>
          <cell r="C11" t="str">
            <v>Legal2</v>
          </cell>
          <cell r="D11" t="str">
            <v>OpexA</v>
          </cell>
        </row>
        <row r="12">
          <cell r="A12">
            <v>125021</v>
          </cell>
          <cell r="B12" t="str">
            <v>Sr Exe Legal</v>
          </cell>
          <cell r="C12" t="str">
            <v>Legal2</v>
          </cell>
          <cell r="D12" t="str">
            <v>OpexA</v>
          </cell>
        </row>
        <row r="13">
          <cell r="A13">
            <v>125031</v>
          </cell>
          <cell r="B13" t="str">
            <v>BOD</v>
          </cell>
          <cell r="C13" t="str">
            <v>Legal2</v>
          </cell>
          <cell r="D13" t="str">
            <v>OpexA</v>
          </cell>
        </row>
        <row r="14">
          <cell r="A14">
            <v>125032</v>
          </cell>
          <cell r="B14" t="str">
            <v>Legal Legislative Adov</v>
          </cell>
          <cell r="C14" t="str">
            <v>Legal2</v>
          </cell>
          <cell r="D14" t="str">
            <v>Fixed 100%</v>
          </cell>
        </row>
        <row r="15">
          <cell r="A15">
            <v>125033</v>
          </cell>
          <cell r="B15" t="str">
            <v>Sr. Exec Future</v>
          </cell>
          <cell r="C15" t="str">
            <v>Srexec2</v>
          </cell>
          <cell r="D15" t="str">
            <v>Fixed %</v>
          </cell>
        </row>
        <row r="16">
          <cell r="A16">
            <v>125042</v>
          </cell>
          <cell r="B16" t="str">
            <v>State Relations</v>
          </cell>
          <cell r="C16" t="str">
            <v>Govt2</v>
          </cell>
          <cell r="D16" t="str">
            <v>AssetC</v>
          </cell>
        </row>
        <row r="17">
          <cell r="A17">
            <v>125050</v>
          </cell>
          <cell r="B17" t="str">
            <v>Local Relations</v>
          </cell>
          <cell r="C17" t="str">
            <v>Govt2</v>
          </cell>
          <cell r="D17" t="str">
            <v>AssetC</v>
          </cell>
        </row>
        <row r="18">
          <cell r="A18">
            <v>125070</v>
          </cell>
          <cell r="B18" t="str">
            <v>Financial Systems</v>
          </cell>
          <cell r="C18" t="str">
            <v>Finance2</v>
          </cell>
          <cell r="D18" t="str">
            <v>OpexA</v>
          </cell>
        </row>
        <row r="19">
          <cell r="A19">
            <v>125093</v>
          </cell>
          <cell r="B19" t="str">
            <v>Revenue Accounting Admin</v>
          </cell>
          <cell r="C19" t="str">
            <v>Finance2</v>
          </cell>
          <cell r="D19" t="str">
            <v>Fixed</v>
          </cell>
        </row>
        <row r="20">
          <cell r="A20">
            <v>125094</v>
          </cell>
          <cell r="B20" t="str">
            <v>AAP, Diversity, Policies</v>
          </cell>
          <cell r="C20" t="str">
            <v>HR2</v>
          </cell>
          <cell r="D20" t="str">
            <v>HeadB</v>
          </cell>
        </row>
        <row r="21">
          <cell r="A21">
            <v>125095</v>
          </cell>
          <cell r="B21" t="str">
            <v>Risk Control Manager</v>
          </cell>
          <cell r="C21" t="str">
            <v>Finance2</v>
          </cell>
          <cell r="D21" t="str">
            <v>CashB</v>
          </cell>
        </row>
        <row r="22">
          <cell r="A22">
            <v>125096</v>
          </cell>
          <cell r="B22" t="str">
            <v>Financial Accounting &amp; Reporting Administration</v>
          </cell>
          <cell r="C22" t="str">
            <v>Finance2</v>
          </cell>
          <cell r="D22" t="str">
            <v>Fixed</v>
          </cell>
        </row>
        <row r="23">
          <cell r="A23">
            <v>125097</v>
          </cell>
          <cell r="B23" t="str">
            <v>Gas Contract</v>
          </cell>
          <cell r="C23" t="str">
            <v>Finance2</v>
          </cell>
          <cell r="D23" t="str">
            <v>Fixed</v>
          </cell>
        </row>
        <row r="24">
          <cell r="A24">
            <v>125098</v>
          </cell>
          <cell r="B24" t="str">
            <v>Comptroller</v>
          </cell>
          <cell r="C24" t="str">
            <v>Finance2</v>
          </cell>
          <cell r="D24" t="str">
            <v>OpexA</v>
          </cell>
        </row>
        <row r="25">
          <cell r="A25">
            <v>125099</v>
          </cell>
          <cell r="B25" t="str">
            <v>Benchmarking</v>
          </cell>
          <cell r="C25" t="str">
            <v>Finance2</v>
          </cell>
          <cell r="D25" t="str">
            <v>OpexA</v>
          </cell>
        </row>
        <row r="26">
          <cell r="A26">
            <v>125100</v>
          </cell>
          <cell r="B26" t="str">
            <v>CAO</v>
          </cell>
          <cell r="C26" t="str">
            <v>Finance2</v>
          </cell>
          <cell r="D26" t="str">
            <v>OpexA</v>
          </cell>
        </row>
        <row r="27">
          <cell r="A27">
            <v>125101</v>
          </cell>
          <cell r="B27" t="str">
            <v>Financial Acct.</v>
          </cell>
          <cell r="C27" t="str">
            <v>Finance2</v>
          </cell>
          <cell r="D27" t="str">
            <v>OpexA</v>
          </cell>
        </row>
        <row r="28">
          <cell r="A28">
            <v>125102</v>
          </cell>
          <cell r="B28" t="str">
            <v>Federal Tax</v>
          </cell>
          <cell r="C28" t="str">
            <v>Finance2</v>
          </cell>
          <cell r="D28" t="str">
            <v>OpexA</v>
          </cell>
        </row>
        <row r="29">
          <cell r="A29">
            <v>125104</v>
          </cell>
          <cell r="B29" t="str">
            <v>Plant Acct. Admin</v>
          </cell>
          <cell r="C29" t="str">
            <v>Finance2</v>
          </cell>
          <cell r="D29" t="str">
            <v>AssetA</v>
          </cell>
        </row>
        <row r="30">
          <cell r="A30">
            <v>125105</v>
          </cell>
          <cell r="B30" t="str">
            <v xml:space="preserve">Property Accounting- HL&amp;P </v>
          </cell>
          <cell r="C30" t="str">
            <v>Finance2</v>
          </cell>
          <cell r="D30" t="str">
            <v>Fixed</v>
          </cell>
        </row>
        <row r="31">
          <cell r="A31">
            <v>125106</v>
          </cell>
          <cell r="B31" t="str">
            <v xml:space="preserve">Property Accounting - Entex </v>
          </cell>
          <cell r="C31" t="str">
            <v>Finance2</v>
          </cell>
          <cell r="D31" t="str">
            <v>Fixed</v>
          </cell>
        </row>
        <row r="32">
          <cell r="A32">
            <v>125107</v>
          </cell>
          <cell r="B32" t="str">
            <v>Property Accounting - Arkla</v>
          </cell>
          <cell r="C32" t="str">
            <v>Finance2</v>
          </cell>
          <cell r="D32">
            <v>1</v>
          </cell>
        </row>
        <row r="33">
          <cell r="A33">
            <v>125108</v>
          </cell>
          <cell r="B33" t="str">
            <v>Gas Allocation &amp; Analysis</v>
          </cell>
          <cell r="C33" t="str">
            <v>Finance2</v>
          </cell>
          <cell r="D33" t="str">
            <v>Fixed</v>
          </cell>
        </row>
        <row r="34">
          <cell r="A34">
            <v>125109</v>
          </cell>
          <cell r="B34" t="str">
            <v>State and Local Taxes</v>
          </cell>
          <cell r="C34" t="str">
            <v>Finance2</v>
          </cell>
          <cell r="D34" t="str">
            <v>OpexA</v>
          </cell>
        </row>
        <row r="35">
          <cell r="A35">
            <v>125111</v>
          </cell>
          <cell r="B35" t="str">
            <v>Property Tax</v>
          </cell>
          <cell r="C35" t="str">
            <v>Finance2</v>
          </cell>
          <cell r="D35" t="str">
            <v>OpexA</v>
          </cell>
        </row>
        <row r="36">
          <cell r="A36">
            <v>125112</v>
          </cell>
          <cell r="B36" t="str">
            <v>Regulatory Reporting</v>
          </cell>
          <cell r="C36" t="str">
            <v>Finance2</v>
          </cell>
          <cell r="D36" t="str">
            <v>Fixed</v>
          </cell>
        </row>
        <row r="37">
          <cell r="A37">
            <v>125114</v>
          </cell>
          <cell r="B37" t="str">
            <v>Financial Accounting - Gas</v>
          </cell>
          <cell r="C37" t="str">
            <v>Finance2</v>
          </cell>
          <cell r="D37" t="str">
            <v>Fixed</v>
          </cell>
        </row>
        <row r="38">
          <cell r="A38">
            <v>125115</v>
          </cell>
          <cell r="B38" t="str">
            <v>Revenue Accounting - HL&amp;P</v>
          </cell>
          <cell r="C38" t="str">
            <v>Finance2</v>
          </cell>
          <cell r="D38" t="str">
            <v>100% HLP</v>
          </cell>
        </row>
        <row r="39">
          <cell r="A39">
            <v>125116</v>
          </cell>
          <cell r="B39" t="str">
            <v>Revenue Accounting - Entex Operating Div.</v>
          </cell>
          <cell r="C39" t="str">
            <v>Finance2</v>
          </cell>
          <cell r="D39" t="str">
            <v>100% Entex</v>
          </cell>
        </row>
        <row r="40">
          <cell r="A40">
            <v>125117</v>
          </cell>
          <cell r="B40" t="str">
            <v>Revenue Accounting Gas Metro</v>
          </cell>
          <cell r="C40" t="str">
            <v>Finance2</v>
          </cell>
          <cell r="D40" t="str">
            <v>100% Entex Metro</v>
          </cell>
        </row>
        <row r="41">
          <cell r="A41">
            <v>125118</v>
          </cell>
          <cell r="B41" t="str">
            <v>Revenue Accounting - Arkla</v>
          </cell>
          <cell r="C41" t="str">
            <v>Finance2</v>
          </cell>
          <cell r="D41" t="str">
            <v>100% Arkla</v>
          </cell>
        </row>
        <row r="42">
          <cell r="A42">
            <v>125119</v>
          </cell>
          <cell r="B42" t="str">
            <v>Financial Accounting- Electric</v>
          </cell>
          <cell r="C42" t="str">
            <v>Finance2</v>
          </cell>
          <cell r="D42" t="str">
            <v>Fixed</v>
          </cell>
        </row>
        <row r="43">
          <cell r="A43">
            <v>125121</v>
          </cell>
          <cell r="B43" t="str">
            <v>Commercial Credit</v>
          </cell>
          <cell r="C43" t="str">
            <v>Finance2</v>
          </cell>
          <cell r="D43" t="str">
            <v>OpexA</v>
          </cell>
        </row>
        <row r="44">
          <cell r="A44">
            <v>125123</v>
          </cell>
          <cell r="B44" t="str">
            <v>SVP Process Improvement</v>
          </cell>
          <cell r="C44" t="str">
            <v>Srexec2</v>
          </cell>
          <cell r="D44" t="str">
            <v>AssetA</v>
          </cell>
        </row>
        <row r="45">
          <cell r="A45">
            <v>125162</v>
          </cell>
          <cell r="B45" t="str">
            <v>Claims</v>
          </cell>
          <cell r="C45" t="str">
            <v>Legal2</v>
          </cell>
          <cell r="D45" t="str">
            <v>Claims</v>
          </cell>
        </row>
        <row r="46">
          <cell r="A46">
            <v>125166</v>
          </cell>
          <cell r="B46" t="str">
            <v>COMPENSATION</v>
          </cell>
          <cell r="C46" t="str">
            <v>HR2</v>
          </cell>
          <cell r="D46" t="str">
            <v>HeadA</v>
          </cell>
        </row>
        <row r="47">
          <cell r="A47">
            <v>125175</v>
          </cell>
          <cell r="B47" t="str">
            <v>Workforce Planning</v>
          </cell>
          <cell r="C47" t="str">
            <v>HR2</v>
          </cell>
          <cell r="D47" t="str">
            <v>HeadB</v>
          </cell>
        </row>
        <row r="48">
          <cell r="A48">
            <v>125178</v>
          </cell>
          <cell r="B48" t="str">
            <v>Houston Electric and IT</v>
          </cell>
          <cell r="C48" t="str">
            <v>HR2</v>
          </cell>
          <cell r="D48" t="str">
            <v>Fixed</v>
          </cell>
        </row>
        <row r="49">
          <cell r="A49">
            <v>125180</v>
          </cell>
          <cell r="B49" t="str">
            <v>HR Finance, IT</v>
          </cell>
          <cell r="C49" t="str">
            <v>HR2</v>
          </cell>
          <cell r="D49" t="str">
            <v>HeadB</v>
          </cell>
        </row>
        <row r="50">
          <cell r="A50">
            <v>125181</v>
          </cell>
          <cell r="B50" t="str">
            <v>Learning &amp; Organizational Devel.</v>
          </cell>
          <cell r="C50" t="str">
            <v>HR2</v>
          </cell>
          <cell r="D50" t="str">
            <v>HeadB</v>
          </cell>
        </row>
        <row r="51">
          <cell r="A51">
            <v>125183</v>
          </cell>
          <cell r="B51" t="str">
            <v>Corporate Services</v>
          </cell>
          <cell r="C51" t="str">
            <v>HR2</v>
          </cell>
          <cell r="D51" t="str">
            <v>Fixed</v>
          </cell>
        </row>
        <row r="52">
          <cell r="A52">
            <v>125184</v>
          </cell>
          <cell r="B52" t="str">
            <v>Texas Genco</v>
          </cell>
          <cell r="C52" t="str">
            <v>HR2</v>
          </cell>
          <cell r="D52" t="str">
            <v>100% Genco</v>
          </cell>
        </row>
        <row r="53">
          <cell r="A53">
            <v>125186</v>
          </cell>
          <cell r="B53" t="str">
            <v>Wellness Center</v>
          </cell>
          <cell r="C53" t="str">
            <v>HR2</v>
          </cell>
          <cell r="D53" t="str">
            <v>Fixed</v>
          </cell>
        </row>
        <row r="54">
          <cell r="A54">
            <v>125188</v>
          </cell>
          <cell r="B54" t="str">
            <v>Labor Relations</v>
          </cell>
          <cell r="C54" t="str">
            <v>HR2</v>
          </cell>
          <cell r="D54" t="str">
            <v>Fixed</v>
          </cell>
        </row>
        <row r="55">
          <cell r="A55">
            <v>125189</v>
          </cell>
          <cell r="B55" t="str">
            <v>Houston Gas Operations</v>
          </cell>
          <cell r="C55" t="str">
            <v>HR2</v>
          </cell>
          <cell r="D55" t="str">
            <v>100% Houston Gas</v>
          </cell>
        </row>
        <row r="56">
          <cell r="A56">
            <v>125190</v>
          </cell>
          <cell r="B56" t="str">
            <v>Communications HR</v>
          </cell>
          <cell r="C56" t="str">
            <v>HR2</v>
          </cell>
          <cell r="D56" t="str">
            <v>HeadA</v>
          </cell>
        </row>
        <row r="57">
          <cell r="A57">
            <v>125191</v>
          </cell>
          <cell r="B57" t="str">
            <v>Arkla/Entex SS</v>
          </cell>
          <cell r="C57" t="str">
            <v>HR2</v>
          </cell>
          <cell r="D57" t="str">
            <v>Fixed</v>
          </cell>
        </row>
        <row r="58">
          <cell r="A58">
            <v>125198</v>
          </cell>
          <cell r="B58" t="str">
            <v>Corp. Overhead</v>
          </cell>
          <cell r="C58" t="str">
            <v>Finance2</v>
          </cell>
          <cell r="D58" t="str">
            <v>AssetA</v>
          </cell>
        </row>
        <row r="59">
          <cell r="A59">
            <v>125200</v>
          </cell>
          <cell r="B59" t="str">
            <v>TREASURER</v>
          </cell>
          <cell r="C59" t="str">
            <v>Finance2</v>
          </cell>
          <cell r="D59" t="str">
            <v>CashA</v>
          </cell>
        </row>
        <row r="60">
          <cell r="A60">
            <v>125202</v>
          </cell>
          <cell r="B60" t="str">
            <v>CASH MANAGEMENT</v>
          </cell>
          <cell r="C60" t="str">
            <v>Finance2</v>
          </cell>
          <cell r="D60" t="str">
            <v>CashA</v>
          </cell>
        </row>
        <row r="61">
          <cell r="A61">
            <v>125203</v>
          </cell>
          <cell r="B61" t="str">
            <v>CORP RISK MGMT</v>
          </cell>
          <cell r="C61" t="str">
            <v>Finance2</v>
          </cell>
          <cell r="D61" t="str">
            <v>AssetA</v>
          </cell>
        </row>
        <row r="62">
          <cell r="A62">
            <v>125205</v>
          </cell>
          <cell r="B62" t="str">
            <v>Investor services</v>
          </cell>
          <cell r="C62" t="str">
            <v>Finance2</v>
          </cell>
          <cell r="D62" t="str">
            <v>AssetA</v>
          </cell>
        </row>
        <row r="63">
          <cell r="A63">
            <v>125206</v>
          </cell>
          <cell r="B63" t="str">
            <v>COMMUNICATIONS</v>
          </cell>
          <cell r="C63" t="str">
            <v>Comm2</v>
          </cell>
          <cell r="D63" t="str">
            <v>AssetA</v>
          </cell>
        </row>
        <row r="64">
          <cell r="A64">
            <v>125207</v>
          </cell>
          <cell r="B64" t="str">
            <v>ADVERT &amp;BRAND EQUITY</v>
          </cell>
          <cell r="C64" t="str">
            <v>Comm2</v>
          </cell>
          <cell r="D64" t="str">
            <v>AssetA</v>
          </cell>
        </row>
        <row r="65">
          <cell r="A65">
            <v>125209</v>
          </cell>
          <cell r="B65" t="str">
            <v>STRATEGIC PLANNING</v>
          </cell>
          <cell r="C65" t="str">
            <v>Finance2</v>
          </cell>
          <cell r="D65" t="str">
            <v>OpexA</v>
          </cell>
        </row>
        <row r="66">
          <cell r="A66">
            <v>125210</v>
          </cell>
          <cell r="B66" t="str">
            <v>FINANCE/CASH MGMT</v>
          </cell>
          <cell r="C66" t="str">
            <v>Finance2</v>
          </cell>
          <cell r="D66" t="str">
            <v>CashA</v>
          </cell>
        </row>
        <row r="67">
          <cell r="A67">
            <v>125211</v>
          </cell>
          <cell r="B67" t="str">
            <v>Investor Relations</v>
          </cell>
          <cell r="C67" t="str">
            <v>Finance2</v>
          </cell>
          <cell r="D67" t="str">
            <v>AssetA</v>
          </cell>
        </row>
        <row r="68">
          <cell r="A68">
            <v>125214</v>
          </cell>
          <cell r="B68" t="str">
            <v>CORP RISK MGMT</v>
          </cell>
          <cell r="C68" t="str">
            <v>Finance2</v>
          </cell>
          <cell r="D68" t="str">
            <v>AssetA</v>
          </cell>
        </row>
        <row r="69">
          <cell r="A69">
            <v>125216</v>
          </cell>
          <cell r="B69" t="str">
            <v>Entex Communications</v>
          </cell>
          <cell r="C69" t="str">
            <v>Comm2</v>
          </cell>
          <cell r="D69" t="str">
            <v>100% Entex</v>
          </cell>
        </row>
        <row r="70">
          <cell r="A70">
            <v>125218</v>
          </cell>
          <cell r="B70" t="str">
            <v>Business Services</v>
          </cell>
          <cell r="D70" t="str">
            <v>60% IT, 20% SS, OpexA</v>
          </cell>
        </row>
        <row r="71">
          <cell r="A71">
            <v>125221</v>
          </cell>
          <cell r="B71" t="str">
            <v>Group President</v>
          </cell>
          <cell r="C71" t="str">
            <v>Srexec2</v>
          </cell>
          <cell r="D71" t="str">
            <v>AssetF</v>
          </cell>
        </row>
        <row r="72">
          <cell r="A72">
            <v>125222</v>
          </cell>
          <cell r="B72" t="str">
            <v>VP -Reg Policy</v>
          </cell>
          <cell r="C72" t="str">
            <v>Govt2</v>
          </cell>
          <cell r="D72" t="str">
            <v>AssetB</v>
          </cell>
        </row>
        <row r="73">
          <cell r="A73">
            <v>125226</v>
          </cell>
          <cell r="B73" t="str">
            <v>Reg Relations Austin</v>
          </cell>
          <cell r="C73" t="str">
            <v>Govt2</v>
          </cell>
          <cell r="D73" t="str">
            <v>AssetB</v>
          </cell>
        </row>
        <row r="74">
          <cell r="A74">
            <v>125307</v>
          </cell>
          <cell r="B74" t="str">
            <v>SVP Human Resources</v>
          </cell>
          <cell r="C74" t="str">
            <v>HR2</v>
          </cell>
          <cell r="D74" t="str">
            <v>HeadA</v>
          </cell>
        </row>
        <row r="75">
          <cell r="A75">
            <v>125309</v>
          </cell>
          <cell r="B75" t="str">
            <v>EXECUTIVE BENEFITS</v>
          </cell>
          <cell r="C75" t="str">
            <v>HR2</v>
          </cell>
          <cell r="D75" t="str">
            <v>AssetA</v>
          </cell>
        </row>
        <row r="76">
          <cell r="A76">
            <v>125400</v>
          </cell>
          <cell r="B76" t="str">
            <v>INTERNAL AUDITING</v>
          </cell>
          <cell r="C76" t="str">
            <v>Finance2</v>
          </cell>
          <cell r="D76" t="str">
            <v>OpexA</v>
          </cell>
        </row>
        <row r="77">
          <cell r="A77">
            <v>125402</v>
          </cell>
          <cell r="B77" t="str">
            <v>CHIEF RISK Director</v>
          </cell>
          <cell r="C77" t="str">
            <v>Finance2</v>
          </cell>
          <cell r="D77" t="str">
            <v>CashA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J Input"/>
      <sheetName val="Interpolation"/>
      <sheetName val="Adjustments"/>
      <sheetName val="Develop"/>
      <sheetName val="EOY"/>
      <sheetName val="Letter"/>
      <sheetName val="Page 1"/>
      <sheetName val="Page 5"/>
      <sheetName val="CurrYear Estimate 6"/>
      <sheetName val="Exp Estimate 7"/>
      <sheetName val="Page 7OLD"/>
      <sheetName val="Page 5OLD"/>
      <sheetName val="Sheet 1"/>
      <sheetName val="Page 8"/>
      <sheetName val="Page 9"/>
      <sheetName val="Print Macros"/>
      <sheetName val="Del"/>
      <sheetName val=" Del2"/>
      <sheetName val="Disclosure"/>
      <sheetName val="Changes"/>
      <sheetName val="Page 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Val Runs"/>
      <sheetName val="Input"/>
      <sheetName val="APBO Payouts"/>
      <sheetName val="EPBO Payouts"/>
      <sheetName val="Payout Allocation"/>
      <sheetName val="LTDs 6%"/>
      <sheetName val="LTDs 7%"/>
      <sheetName val="TVs 5%"/>
      <sheetName val="TVs 6%"/>
      <sheetName val="Actives 6%"/>
      <sheetName val="Actives 7%"/>
      <sheetName val="Retirees-RM 5%"/>
      <sheetName val="Retirees 5%"/>
      <sheetName val="Retirees-RM 6%"/>
      <sheetName val="Retirees 6%"/>
      <sheetName val="Retirees-RM 7%"/>
      <sheetName val="Retirees 7%"/>
      <sheetName val="Retirees MED 5.0"/>
      <sheetName val="Retirees MED 6.0"/>
      <sheetName val="Retirees MED d"/>
      <sheetName val="Retirees MED adj"/>
      <sheetName val="Actives med"/>
      <sheetName val="LTD med"/>
      <sheetName val="Actives life"/>
      <sheetName val="Assets"/>
      <sheetName val="Asset Recon"/>
      <sheetName val="RDS Sharing"/>
      <sheetName val="Development"/>
      <sheetName val="Disclosure"/>
      <sheetName val="PI1"/>
      <sheetName val="PI2"/>
      <sheetName val="SBURECONO"/>
      <sheetName val="SBU_CYEXP"/>
      <sheetName val="SBURECON"/>
      <sheetName val="SBURECONAC"/>
      <sheetName val="SBUROLL"/>
      <sheetName val="SBUPA"/>
      <sheetName val="SBUAOCI"/>
      <sheetName val="SBUAOCIAC"/>
      <sheetName val="SBU_NYEXP"/>
      <sheetName val="SBO_NYEXPAC"/>
      <sheetName val="UPSC Bases"/>
      <sheetName val="SOP 01-2"/>
      <sheetName val="PG1"/>
      <sheetName val="PG2"/>
      <sheetName val="PG3"/>
      <sheetName val="PG4"/>
      <sheetName val="Pg1 CON"/>
      <sheetName val="Pg2 CON"/>
      <sheetName val="Pg3 CON"/>
      <sheetName val="Pg4 CON"/>
      <sheetName val="Pro5 Tot"/>
      <sheetName val="Pro5 Sum"/>
      <sheetName val="Pro5 CEHE"/>
      <sheetName val="Pro5 CERC"/>
      <sheetName val="Pro5 MRT"/>
      <sheetName val="Pro5 CEGT"/>
      <sheetName val="Pro5 CEPS"/>
      <sheetName val="Pro5 CEFS"/>
      <sheetName val="Pro5 Ark"/>
      <sheetName val="Pro5 Minn"/>
      <sheetName val="Pro5 CEM"/>
      <sheetName val="Pro5 Ent"/>
      <sheetName val="Pro5 CALL"/>
      <sheetName val="Pro5 CUN"/>
      <sheetName val="Pro5 EXP"/>
      <sheetName val="Pro5 BP"/>
      <sheetName val="Pro5 Cont"/>
      <sheetName val="FAS 158 PG1"/>
      <sheetName val="FAS 158 PG2"/>
      <sheetName val="FAS 158 PG3"/>
      <sheetName val="Pro5 OCI"/>
      <sheetName val="Pro5 Liab"/>
      <sheetName val="Pg1 CEHE"/>
      <sheetName val="Pg2 CEHE"/>
      <sheetName val="Pg3 CEHE"/>
      <sheetName val="Pg4 CEHE"/>
      <sheetName val="Pg5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Pg1 CES"/>
      <sheetName val="Pg2 CES"/>
      <sheetName val="Pg3 CES"/>
      <sheetName val="Pg4 CES"/>
      <sheetName val="Module2"/>
      <sheetName val="Module3"/>
    </sheetNames>
    <sheetDataSet>
      <sheetData sheetId="0" refreshError="1"/>
      <sheetData sheetId="1" refreshError="1"/>
      <sheetData sheetId="2" refreshError="1">
        <row r="6">
          <cell r="B6">
            <v>2007</v>
          </cell>
          <cell r="E6">
            <v>0.08</v>
          </cell>
        </row>
        <row r="7">
          <cell r="E7">
            <v>4.53E-2</v>
          </cell>
        </row>
        <row r="8">
          <cell r="B8">
            <v>7.5300000000000006E-2</v>
          </cell>
          <cell r="E8">
            <v>0.06</v>
          </cell>
        </row>
        <row r="9">
          <cell r="E9">
            <v>0.04</v>
          </cell>
        </row>
        <row r="13">
          <cell r="B13">
            <v>5.8500000000000003E-2</v>
          </cell>
        </row>
        <row r="14">
          <cell r="B14">
            <v>7.5899999999999995E-2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B1" t="str">
            <v>Valyear</v>
          </cell>
        </row>
        <row r="14">
          <cell r="B14" t="str">
            <v>RDS Actual</v>
          </cell>
        </row>
        <row r="15">
          <cell r="B15" t="str">
            <v>RDS Receivable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B23" t="str">
            <v>12 Month Employer Contributions, 2003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ive Total - 5.50%"/>
      <sheetName val="Active Total - 5.75%"/>
      <sheetName val="Active Total - 6.00%"/>
      <sheetName val="Active Total - 6.25%"/>
      <sheetName val="Active Total - 6.50%"/>
      <sheetName val="Active Total - 6.75%"/>
      <sheetName val="Active Total - 7.00%"/>
      <sheetName val="Active Qualified - 5.50%"/>
      <sheetName val="Active Qualified - 5.75%"/>
      <sheetName val="Active Qualified - 6.00%"/>
      <sheetName val="Active Qualified - 6.25%"/>
      <sheetName val="Active Qualified - 6.50%"/>
      <sheetName val="Active Qualified - 6.75%"/>
      <sheetName val="Active Qualified - 7.00%"/>
      <sheetName val="FAS87 Liabilities -- Actives"/>
      <sheetName val="Inactive BRP - 5.50%"/>
      <sheetName val="Inactive BRP - 5.75%"/>
      <sheetName val="Inactive BRP - 6.00%"/>
      <sheetName val="Inactive BRP - 6.25%"/>
      <sheetName val="Inactive BRP - 6.50%"/>
      <sheetName val="Inactive BRP - 6.75%"/>
      <sheetName val="Inactive BRP - 7.00%"/>
      <sheetName val="FAS87 Liabilities - Inactive"/>
      <sheetName val="Development"/>
      <sheetName val="Disclosure"/>
      <sheetName val="Matrix"/>
      <sheetName val="SBURECON"/>
      <sheetName val="AOCI"/>
      <sheetName val="SBUEXP"/>
      <sheetName val="SBUROLL"/>
      <sheetName val="Page 1 CONS"/>
      <sheetName val="Page 2 CONS"/>
      <sheetName val="Page 3 CONS"/>
      <sheetName val="Page 1 Millions"/>
      <sheetName val="Page 2 Millions"/>
      <sheetName val="Page 3 Millions"/>
      <sheetName val="S-1"/>
      <sheetName val="S-2"/>
      <sheetName val="AR-1"/>
      <sheetName val="AR-2"/>
      <sheetName val="AR-3"/>
      <sheetName val="AR-4"/>
      <sheetName val="AR-5"/>
      <sheetName val="AR-6"/>
      <sheetName val="AR-7"/>
      <sheetName val="AR-8"/>
      <sheetName val="PI-1"/>
      <sheetName val="PI-2"/>
      <sheetName val="Meeting"/>
      <sheetName val="Page 2 Total"/>
      <sheetName val="Page 3 Total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2">
          <cell r="B62" t="str">
            <v>Expected Benefit Payments, 2007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D-3.5"/>
      <sheetName val="Total"/>
      <sheetName val="Full Time"/>
      <sheetName val="Part Time"/>
      <sheetName val="Temporary"/>
      <sheetName val="FERC to Cctr Ratios"/>
      <sheetName val="Salary Data"/>
      <sheetName val="Employee Tables"/>
      <sheetName val="Mthly"/>
      <sheetName val="2006"/>
      <sheetName val="2007"/>
      <sheetName val="2008"/>
      <sheetName val="Jan 09"/>
      <sheetName val="Feb 09"/>
      <sheetName val="Mar 09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Jan 10"/>
      <sheetName val="Feb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2"/>
      <sheetName val="SBUROLL"/>
      <sheetName val="SBURECON"/>
      <sheetName val="AOCI"/>
      <sheetName val="OCI (2)"/>
      <sheetName val="OCI"/>
      <sheetName val="SBU2004"/>
      <sheetName val="Page 1 REI"/>
      <sheetName val="Page 2 REI"/>
      <sheetName val="Page 3 REI"/>
      <sheetName val="Sheet1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FAS132 - Page 1"/>
      <sheetName val="FAS132 - Page 2"/>
      <sheetName val="FAS132 - Page 1 Millions"/>
      <sheetName val="FAS132 - Page 2 Millions"/>
      <sheetName val="Page 2 Total"/>
      <sheetName val="Page 3 Total"/>
      <sheetName val="Module3"/>
    </sheetNames>
    <sheetDataSet>
      <sheetData sheetId="0" refreshError="1"/>
      <sheetData sheetId="1"/>
      <sheetData sheetId="2"/>
      <sheetData sheetId="3"/>
      <sheetData sheetId="4">
        <row r="4">
          <cell r="E4" t="str">
            <v>002A</v>
          </cell>
        </row>
      </sheetData>
      <sheetData sheetId="5">
        <row r="4">
          <cell r="E4" t="str">
            <v>002A</v>
          </cell>
        </row>
      </sheetData>
      <sheetData sheetId="6"/>
      <sheetData sheetId="7">
        <row r="60">
          <cell r="D60" t="str">
            <v>RRI</v>
          </cell>
        </row>
      </sheetData>
      <sheetData sheetId="8">
        <row r="2">
          <cell r="C2">
            <v>2003</v>
          </cell>
        </row>
      </sheetData>
      <sheetData sheetId="9">
        <row r="5">
          <cell r="W5" t="str">
            <v>CONS</v>
          </cell>
        </row>
        <row r="41">
          <cell r="B41" t="str">
            <v>Intangible Asset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t june 2006 (3)"/>
      <sheetName val="mrt june 2006 (2)"/>
      <sheetName val="mrt june 2006"/>
      <sheetName val="Dues"/>
      <sheetName val="522040"/>
      <sheetName val="550080"/>
      <sheetName val="550086"/>
    </sheetNames>
    <sheetDataSet>
      <sheetData sheetId="0"/>
      <sheetData sheetId="1"/>
      <sheetData sheetId="2"/>
      <sheetData sheetId="3"/>
      <sheetData sheetId="4">
        <row r="2">
          <cell r="A2" t="str">
            <v>@01@</v>
          </cell>
        </row>
        <row r="3">
          <cell r="A3" t="str">
            <v>@01@</v>
          </cell>
        </row>
        <row r="4">
          <cell r="A4" t="str">
            <v>@01@</v>
          </cell>
        </row>
        <row r="5">
          <cell r="A5" t="str">
            <v>@01@</v>
          </cell>
        </row>
        <row r="6">
          <cell r="A6" t="str">
            <v>@01@</v>
          </cell>
        </row>
        <row r="7">
          <cell r="A7" t="str">
            <v>@01@</v>
          </cell>
        </row>
        <row r="8">
          <cell r="A8" t="str">
            <v>@01@</v>
          </cell>
        </row>
        <row r="9">
          <cell r="A9" t="str">
            <v>@01@</v>
          </cell>
        </row>
        <row r="10">
          <cell r="A10" t="str">
            <v>@01@</v>
          </cell>
        </row>
        <row r="11">
          <cell r="A11" t="str">
            <v>@01@</v>
          </cell>
        </row>
      </sheetData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 t="str">
            <v>093</v>
          </cell>
          <cell r="P5" t="str">
            <v>Total</v>
          </cell>
        </row>
        <row r="19">
          <cell r="B19" t="str">
            <v>Projected Benefit Obligation, 12/31/2003</v>
          </cell>
        </row>
        <row r="28">
          <cell r="B28" t="str">
            <v>Market Value of Assets, 12/31/2003</v>
          </cell>
        </row>
        <row r="33">
          <cell r="B33" t="str">
            <v xml:space="preserve">     Prior Service Cost</v>
          </cell>
        </row>
        <row r="34">
          <cell r="B34" t="str">
            <v xml:space="preserve">     Net (Gain) Loss</v>
          </cell>
        </row>
        <row r="35">
          <cell r="B35" t="str">
            <v xml:space="preserve">     Transition Obligation (Asset)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elopment"/>
      <sheetName val="Disclosure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isc"/>
      <sheetName val="LastYear"/>
      <sheetName val="Funding Results"/>
      <sheetName val="CL Actives"/>
      <sheetName val="CL RES ACT"/>
      <sheetName val="CL LTD"/>
      <sheetName val="CL RES DIS"/>
      <sheetName val="Retiree"/>
      <sheetName val="Ret Death"/>
      <sheetName val="Vested"/>
      <sheetName val="TV Death"/>
      <sheetName val="Inact Res"/>
      <sheetName val="CoAlloc."/>
      <sheetName val="S-2"/>
      <sheetName val="S-3"/>
      <sheetName val="S-4"/>
      <sheetName val="S-5"/>
      <sheetName val="S-10"/>
      <sheetName val="AL-2"/>
      <sheetName val="AL-4"/>
      <sheetName val="AL-5"/>
      <sheetName val="AL-7"/>
      <sheetName val="C-2"/>
      <sheetName val="C-3"/>
      <sheetName val="C-4"/>
      <sheetName val="C-5"/>
      <sheetName val="C-6"/>
      <sheetName val="C-7"/>
      <sheetName val="C-8"/>
      <sheetName val="C-12"/>
      <sheetName val="C-13"/>
      <sheetName val="E-2"/>
      <sheetName val="E-3"/>
      <sheetName val="E-4"/>
      <sheetName val="E-5"/>
      <sheetName val="E-5 (HII)"/>
      <sheetName val="E-5 (NA)"/>
      <sheetName val="E-5 (MN)"/>
      <sheetName val="E-5 (CB)"/>
      <sheetName val="AR-15"/>
      <sheetName val="AR-16"/>
      <sheetName val="PI-2"/>
      <sheetName val="PI-3"/>
      <sheetName val="PI-6"/>
      <sheetName val="PI-7"/>
      <sheetName val="PI-8"/>
      <sheetName val="PI-10"/>
      <sheetName val="PI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D-3.LFS.1"/>
      <sheetName val="II-D-3.LFS.2"/>
      <sheetName val="Data"/>
      <sheetName val="Orders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using PCA"/>
      <sheetName val="FI IS"/>
      <sheetName val="FI BS"/>
      <sheetName val="FI TB"/>
      <sheetName val="PCA IS"/>
      <sheetName val="PCA TB"/>
    </sheetNames>
    <sheetDataSet>
      <sheetData sheetId="0"/>
      <sheetData sheetId="1"/>
      <sheetData sheetId="2"/>
      <sheetData sheetId="3">
        <row r="5">
          <cell r="D5" t="str">
            <v>G/L acct</v>
          </cell>
          <cell r="E5" t="str">
            <v>Short Text</v>
          </cell>
          <cell r="F5" t="str">
            <v>Crcy</v>
          </cell>
          <cell r="G5" t="str">
            <v>BusA</v>
          </cell>
          <cell r="H5" t="str">
            <v xml:space="preserve">   Balance Carryforward</v>
          </cell>
          <cell r="I5" t="str">
            <v xml:space="preserve">   Balance,prev.periods</v>
          </cell>
          <cell r="J5" t="str">
            <v xml:space="preserve">      Debit rept.period</v>
          </cell>
          <cell r="K5" t="str">
            <v xml:space="preserve">     Credit report per.</v>
          </cell>
          <cell r="L5" t="str">
            <v xml:space="preserve">    Accumulated balance</v>
          </cell>
        </row>
        <row r="6"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102010</v>
          </cell>
          <cell r="E7" t="str">
            <v>Chase Texas</v>
          </cell>
          <cell r="F7" t="str">
            <v>USD</v>
          </cell>
          <cell r="H7">
            <v>284873.7</v>
          </cell>
          <cell r="I7">
            <v>0</v>
          </cell>
          <cell r="J7">
            <v>5095170800.0200005</v>
          </cell>
          <cell r="K7">
            <v>5094781019.7200003</v>
          </cell>
          <cell r="L7">
            <v>674654</v>
          </cell>
        </row>
        <row r="8"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102050</v>
          </cell>
          <cell r="E9" t="str">
            <v>Undistributed Cash</v>
          </cell>
          <cell r="F9" t="str">
            <v>USD</v>
          </cell>
          <cell r="H9">
            <v>0</v>
          </cell>
          <cell r="I9">
            <v>0</v>
          </cell>
          <cell r="J9">
            <v>1823810.39</v>
          </cell>
          <cell r="K9">
            <v>1823810.39</v>
          </cell>
          <cell r="L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102101</v>
          </cell>
          <cell r="E11" t="str">
            <v>Chase -0003</v>
          </cell>
          <cell r="F11" t="str">
            <v>USD</v>
          </cell>
          <cell r="H11">
            <v>0</v>
          </cell>
          <cell r="I11">
            <v>0</v>
          </cell>
          <cell r="J11">
            <v>273305440.26999998</v>
          </cell>
          <cell r="K11">
            <v>273305442.26999998</v>
          </cell>
          <cell r="L11">
            <v>-2</v>
          </cell>
        </row>
        <row r="12"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111999</v>
          </cell>
          <cell r="E13" t="str">
            <v>Gen Fund Rcpt Clrg</v>
          </cell>
          <cell r="F13" t="str">
            <v>USD</v>
          </cell>
          <cell r="H13">
            <v>-3801995.13</v>
          </cell>
          <cell r="I13">
            <v>0</v>
          </cell>
          <cell r="J13">
            <v>5091786550.8800001</v>
          </cell>
          <cell r="K13">
            <v>5094562808.6800003</v>
          </cell>
          <cell r="L13">
            <v>-6578252.9299999997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116020</v>
          </cell>
          <cell r="E15" t="str">
            <v>Working - Misc Fleet</v>
          </cell>
          <cell r="F15" t="str">
            <v>USD</v>
          </cell>
          <cell r="H15">
            <v>21678.5</v>
          </cell>
          <cell r="I15">
            <v>0</v>
          </cell>
          <cell r="J15">
            <v>0</v>
          </cell>
          <cell r="K15">
            <v>18946</v>
          </cell>
          <cell r="L15">
            <v>2732.5</v>
          </cell>
        </row>
        <row r="16"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118010</v>
          </cell>
          <cell r="E17" t="str">
            <v>Temp Csh Invest</v>
          </cell>
          <cell r="F17" t="str">
            <v>USD</v>
          </cell>
          <cell r="H17">
            <v>0</v>
          </cell>
          <cell r="I17">
            <v>0</v>
          </cell>
          <cell r="J17">
            <v>991306053.74000001</v>
          </cell>
          <cell r="K17">
            <v>403006053.74000001</v>
          </cell>
          <cell r="L17">
            <v>588300000</v>
          </cell>
        </row>
        <row r="18"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120001</v>
          </cell>
          <cell r="E19" t="str">
            <v>Interco A/R-Man Sett</v>
          </cell>
          <cell r="F19" t="str">
            <v>USD</v>
          </cell>
          <cell r="H19">
            <v>962447.59</v>
          </cell>
          <cell r="I19">
            <v>0</v>
          </cell>
          <cell r="J19">
            <v>2335574.81</v>
          </cell>
          <cell r="K19">
            <v>2397645.29</v>
          </cell>
          <cell r="L19">
            <v>900377.11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120010</v>
          </cell>
          <cell r="E21" t="str">
            <v>Accts Rec-Assoc Co</v>
          </cell>
          <cell r="F21" t="str">
            <v>USD</v>
          </cell>
          <cell r="H21">
            <v>19214599.870000001</v>
          </cell>
          <cell r="I21">
            <v>0</v>
          </cell>
          <cell r="J21">
            <v>63277569.5</v>
          </cell>
          <cell r="K21">
            <v>76651424.359999999</v>
          </cell>
          <cell r="L21">
            <v>5840745.0099999998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121050</v>
          </cell>
          <cell r="E23" t="str">
            <v>A/R-Services</v>
          </cell>
          <cell r="F23" t="str">
            <v>USD</v>
          </cell>
          <cell r="H23">
            <v>0</v>
          </cell>
          <cell r="I23">
            <v>0</v>
          </cell>
          <cell r="J23">
            <v>136922.97</v>
          </cell>
          <cell r="K23">
            <v>136922.97</v>
          </cell>
          <cell r="L23">
            <v>0</v>
          </cell>
        </row>
        <row r="24"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121060</v>
          </cell>
          <cell r="E25" t="str">
            <v>A/R-Other</v>
          </cell>
          <cell r="F25" t="str">
            <v>USD</v>
          </cell>
          <cell r="H25">
            <v>24912538.109999999</v>
          </cell>
          <cell r="I25">
            <v>0</v>
          </cell>
          <cell r="J25">
            <v>157942136.36000001</v>
          </cell>
          <cell r="K25">
            <v>166289189.28999999</v>
          </cell>
          <cell r="L25">
            <v>16565485.18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121061</v>
          </cell>
          <cell r="E27" t="str">
            <v>Accts Rec - Other (R</v>
          </cell>
          <cell r="F27" t="str">
            <v>USD</v>
          </cell>
          <cell r="H27">
            <v>0</v>
          </cell>
          <cell r="I27">
            <v>0</v>
          </cell>
          <cell r="J27">
            <v>5299249.46</v>
          </cell>
          <cell r="K27">
            <v>4350636.4000000004</v>
          </cell>
          <cell r="L27">
            <v>948613.06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D29">
            <v>121068</v>
          </cell>
          <cell r="E29" t="str">
            <v>A/R-Oth Manual Post</v>
          </cell>
          <cell r="F29" t="str">
            <v>USD</v>
          </cell>
          <cell r="H29">
            <v>23707276.489999998</v>
          </cell>
          <cell r="I29">
            <v>0</v>
          </cell>
          <cell r="J29">
            <v>171383368.24000001</v>
          </cell>
          <cell r="K29">
            <v>175700420.71000001</v>
          </cell>
          <cell r="L29">
            <v>19390224.02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121080</v>
          </cell>
          <cell r="E31" t="str">
            <v>A/R-Customers</v>
          </cell>
          <cell r="F31" t="str">
            <v>USD</v>
          </cell>
          <cell r="H31">
            <v>138646973.31</v>
          </cell>
          <cell r="I31">
            <v>0</v>
          </cell>
          <cell r="J31">
            <v>3108071553.4099998</v>
          </cell>
          <cell r="K31">
            <v>3123728092.4000001</v>
          </cell>
          <cell r="L31">
            <v>122990434.31999999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121083</v>
          </cell>
          <cell r="E33" t="str">
            <v>A/R - NSF Fees</v>
          </cell>
          <cell r="F33" t="str">
            <v>USD</v>
          </cell>
          <cell r="H33">
            <v>75</v>
          </cell>
          <cell r="I33">
            <v>0</v>
          </cell>
          <cell r="J33">
            <v>535</v>
          </cell>
          <cell r="K33">
            <v>440</v>
          </cell>
          <cell r="L33">
            <v>170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121090</v>
          </cell>
          <cell r="E35" t="str">
            <v>A/R-Other</v>
          </cell>
          <cell r="F35" t="str">
            <v>USD</v>
          </cell>
          <cell r="H35">
            <v>3519566.35</v>
          </cell>
          <cell r="I35">
            <v>0</v>
          </cell>
          <cell r="J35">
            <v>50129959.590000004</v>
          </cell>
          <cell r="K35">
            <v>50141124.869999997</v>
          </cell>
          <cell r="L35">
            <v>3508401.07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121999</v>
          </cell>
          <cell r="E37" t="str">
            <v>A/R-Unclr Pmt Acct</v>
          </cell>
          <cell r="F37" t="str">
            <v>USD</v>
          </cell>
          <cell r="H37">
            <v>-1274827.51</v>
          </cell>
          <cell r="I37">
            <v>0</v>
          </cell>
          <cell r="J37">
            <v>4472658.6500000004</v>
          </cell>
          <cell r="K37">
            <v>3557510.11</v>
          </cell>
          <cell r="L37">
            <v>-359678.97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123010</v>
          </cell>
          <cell r="E39" t="str">
            <v>Uncoll-Commodity</v>
          </cell>
          <cell r="F39" t="str">
            <v>USD</v>
          </cell>
          <cell r="H39">
            <v>-1786625</v>
          </cell>
          <cell r="I39">
            <v>0</v>
          </cell>
          <cell r="J39">
            <v>1786625</v>
          </cell>
          <cell r="K39">
            <v>0</v>
          </cell>
          <cell r="L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123040</v>
          </cell>
          <cell r="E41" t="str">
            <v>Uncoll-Services</v>
          </cell>
          <cell r="F41" t="str">
            <v>USD</v>
          </cell>
          <cell r="H41">
            <v>-83753.8</v>
          </cell>
          <cell r="I41">
            <v>0</v>
          </cell>
          <cell r="J41">
            <v>2575530.4700000002</v>
          </cell>
          <cell r="K41">
            <v>2632906.66</v>
          </cell>
          <cell r="L41">
            <v>-141129.99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123050</v>
          </cell>
          <cell r="E43" t="str">
            <v>Uncoll-Other</v>
          </cell>
          <cell r="F43" t="str">
            <v>USD</v>
          </cell>
          <cell r="H43">
            <v>-146635.60999999999</v>
          </cell>
          <cell r="I43">
            <v>0</v>
          </cell>
          <cell r="J43">
            <v>910550.75</v>
          </cell>
          <cell r="K43">
            <v>837315.14</v>
          </cell>
          <cell r="L43">
            <v>-73400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124050</v>
          </cell>
          <cell r="E45" t="str">
            <v>A/R-Empl Notes Rec</v>
          </cell>
          <cell r="F45" t="str">
            <v>USD</v>
          </cell>
          <cell r="H45">
            <v>323041.42</v>
          </cell>
          <cell r="I45">
            <v>0</v>
          </cell>
          <cell r="J45">
            <v>18016.689999999999</v>
          </cell>
          <cell r="K45">
            <v>187675.49</v>
          </cell>
          <cell r="L45">
            <v>153382.62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124060</v>
          </cell>
          <cell r="E47" t="str">
            <v>A/R-Empl Merchandise</v>
          </cell>
          <cell r="F47" t="str">
            <v>USD</v>
          </cell>
          <cell r="H47">
            <v>3927.52</v>
          </cell>
          <cell r="I47">
            <v>0</v>
          </cell>
          <cell r="J47">
            <v>1220.93</v>
          </cell>
          <cell r="K47">
            <v>4060</v>
          </cell>
          <cell r="L47">
            <v>1088.45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126010</v>
          </cell>
          <cell r="E49" t="str">
            <v>Accr-Std Unacctd For</v>
          </cell>
          <cell r="F49" t="str">
            <v>USD</v>
          </cell>
          <cell r="H49">
            <v>60456834.060000002</v>
          </cell>
          <cell r="I49">
            <v>0</v>
          </cell>
          <cell r="J49">
            <v>2382330569.3600001</v>
          </cell>
          <cell r="K49">
            <v>2379352083.0799999</v>
          </cell>
          <cell r="L49">
            <v>63435320.340000004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127010</v>
          </cell>
          <cell r="E51" t="str">
            <v>ST N/R-Assoc Co</v>
          </cell>
          <cell r="F51" t="str">
            <v>USD</v>
          </cell>
          <cell r="H51">
            <v>0</v>
          </cell>
          <cell r="I51">
            <v>0</v>
          </cell>
          <cell r="J51">
            <v>1539561000</v>
          </cell>
          <cell r="K51">
            <v>1250181000</v>
          </cell>
          <cell r="L51">
            <v>289380000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D53">
            <v>129010</v>
          </cell>
          <cell r="E53" t="str">
            <v>Int Rec-Assoc Co</v>
          </cell>
          <cell r="F53" t="str">
            <v>USD</v>
          </cell>
          <cell r="H53">
            <v>10756849.32</v>
          </cell>
          <cell r="I53">
            <v>0</v>
          </cell>
          <cell r="J53">
            <v>24374999.300000001</v>
          </cell>
          <cell r="K53">
            <v>26984588.579999998</v>
          </cell>
          <cell r="L53">
            <v>8147260.04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133999</v>
          </cell>
          <cell r="E55" t="str">
            <v>Materials &amp; Supplies</v>
          </cell>
          <cell r="F55" t="str">
            <v>USD</v>
          </cell>
          <cell r="H55">
            <v>75002164.909999996</v>
          </cell>
          <cell r="I55">
            <v>0</v>
          </cell>
          <cell r="J55">
            <v>226738520.18000001</v>
          </cell>
          <cell r="K55">
            <v>239052317.71000001</v>
          </cell>
          <cell r="L55">
            <v>62688367.380000003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138010</v>
          </cell>
          <cell r="E57" t="str">
            <v>Stores Exp Undistr</v>
          </cell>
          <cell r="F57" t="str">
            <v>USD</v>
          </cell>
          <cell r="H57">
            <v>-856329.67</v>
          </cell>
          <cell r="I57">
            <v>0</v>
          </cell>
          <cell r="J57">
            <v>3093396.08</v>
          </cell>
          <cell r="K57">
            <v>1371348.73</v>
          </cell>
          <cell r="L57">
            <v>865717.68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138999</v>
          </cell>
          <cell r="E59" t="str">
            <v>Stores Clr-Auto Post</v>
          </cell>
          <cell r="F59" t="str">
            <v>USD</v>
          </cell>
          <cell r="H59">
            <v>0</v>
          </cell>
          <cell r="I59">
            <v>0</v>
          </cell>
          <cell r="J59">
            <v>473736.16</v>
          </cell>
          <cell r="K59">
            <v>473736.16</v>
          </cell>
          <cell r="L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D61">
            <v>139010</v>
          </cell>
          <cell r="E61" t="str">
            <v>Prepay-Insurance</v>
          </cell>
          <cell r="F61" t="str">
            <v>USD</v>
          </cell>
          <cell r="H61">
            <v>2582926.1</v>
          </cell>
          <cell r="I61">
            <v>0</v>
          </cell>
          <cell r="J61">
            <v>9131809.5500000007</v>
          </cell>
          <cell r="K61">
            <v>7663068.6900000004</v>
          </cell>
          <cell r="L61">
            <v>4051666.96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D63">
            <v>143010</v>
          </cell>
          <cell r="E63" t="str">
            <v>Prepay-Prop Taxes</v>
          </cell>
          <cell r="F63" t="str">
            <v>USD</v>
          </cell>
          <cell r="H63">
            <v>0</v>
          </cell>
          <cell r="I63">
            <v>0</v>
          </cell>
          <cell r="J63">
            <v>27772.799999999999</v>
          </cell>
          <cell r="K63">
            <v>27772.83</v>
          </cell>
          <cell r="L63">
            <v>-0.03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D65">
            <v>143030</v>
          </cell>
          <cell r="E65" t="str">
            <v>Prepay-Other Taxes</v>
          </cell>
          <cell r="F65" t="str">
            <v>USD</v>
          </cell>
          <cell r="H65">
            <v>10174336.25</v>
          </cell>
          <cell r="I65">
            <v>0</v>
          </cell>
          <cell r="J65">
            <v>58303972.549999997</v>
          </cell>
          <cell r="K65">
            <v>58436793.990000002</v>
          </cell>
          <cell r="L65">
            <v>10041514.810000001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D67">
            <v>144010</v>
          </cell>
          <cell r="E67" t="str">
            <v>Prepay-Other</v>
          </cell>
          <cell r="F67" t="str">
            <v>USD</v>
          </cell>
          <cell r="H67">
            <v>610771.72</v>
          </cell>
          <cell r="I67">
            <v>0</v>
          </cell>
          <cell r="J67">
            <v>4678932.7699999996</v>
          </cell>
          <cell r="K67">
            <v>3985907.34</v>
          </cell>
          <cell r="L67">
            <v>1303797.1499999999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144020</v>
          </cell>
          <cell r="E69" t="str">
            <v>Prepay-Exec Benefits</v>
          </cell>
          <cell r="F69" t="str">
            <v>USD</v>
          </cell>
          <cell r="H69">
            <v>7501404.7699999996</v>
          </cell>
          <cell r="I69">
            <v>0</v>
          </cell>
          <cell r="J69">
            <v>20181244.969999999</v>
          </cell>
          <cell r="K69">
            <v>20028584.649999999</v>
          </cell>
          <cell r="L69">
            <v>7654065.0899999999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D71">
            <v>151010</v>
          </cell>
          <cell r="E71" t="str">
            <v>LT N/R-Assoc Co</v>
          </cell>
          <cell r="F71" t="str">
            <v>USD</v>
          </cell>
          <cell r="H71">
            <v>750000000</v>
          </cell>
          <cell r="I71">
            <v>0</v>
          </cell>
          <cell r="J71">
            <v>0</v>
          </cell>
          <cell r="K71">
            <v>0</v>
          </cell>
          <cell r="L71">
            <v>750000000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153000</v>
          </cell>
          <cell r="E73" t="str">
            <v>Invest in Assoc Co's</v>
          </cell>
          <cell r="F73" t="str">
            <v>USD</v>
          </cell>
          <cell r="H73">
            <v>15444845</v>
          </cell>
          <cell r="I73">
            <v>0</v>
          </cell>
          <cell r="J73">
            <v>3325295</v>
          </cell>
          <cell r="K73">
            <v>0</v>
          </cell>
          <cell r="L73">
            <v>18770140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D75">
            <v>157010</v>
          </cell>
          <cell r="E75" t="str">
            <v>CSV-Split $ Life Ins</v>
          </cell>
          <cell r="F75" t="str">
            <v>USD</v>
          </cell>
          <cell r="H75">
            <v>707229.08</v>
          </cell>
          <cell r="I75">
            <v>0</v>
          </cell>
          <cell r="J75">
            <v>119093.02</v>
          </cell>
          <cell r="K75">
            <v>27840.880000000001</v>
          </cell>
          <cell r="L75">
            <v>798481.22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D77">
            <v>157020</v>
          </cell>
          <cell r="E77" t="str">
            <v>DCP-BRP-EICP Policy</v>
          </cell>
          <cell r="F77" t="str">
            <v>USD</v>
          </cell>
          <cell r="H77">
            <v>-289062282.07999998</v>
          </cell>
          <cell r="I77">
            <v>0</v>
          </cell>
          <cell r="J77">
            <v>23963289.510000002</v>
          </cell>
          <cell r="K77">
            <v>40628165.590000004</v>
          </cell>
          <cell r="L77">
            <v>-305727158.16000003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157030</v>
          </cell>
          <cell r="E79" t="str">
            <v>CSV-CK Insur</v>
          </cell>
          <cell r="F79" t="str">
            <v>USD</v>
          </cell>
          <cell r="H79">
            <v>295125007.60000002</v>
          </cell>
          <cell r="I79">
            <v>0</v>
          </cell>
          <cell r="J79">
            <v>21955880.989999998</v>
          </cell>
          <cell r="K79">
            <v>4648787.08</v>
          </cell>
          <cell r="L79">
            <v>312432101.50999999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157050</v>
          </cell>
          <cell r="E81" t="str">
            <v>CSV-Death Ben Plan</v>
          </cell>
          <cell r="F81" t="str">
            <v>USD</v>
          </cell>
          <cell r="H81">
            <v>58871331.950000003</v>
          </cell>
          <cell r="I81">
            <v>0</v>
          </cell>
          <cell r="J81">
            <v>3824557.63</v>
          </cell>
          <cell r="K81">
            <v>931850.47</v>
          </cell>
          <cell r="L81">
            <v>61764039.109999999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157080</v>
          </cell>
          <cell r="E83" t="str">
            <v>Policy-Death Ben Pln</v>
          </cell>
          <cell r="F83" t="str">
            <v>USD</v>
          </cell>
          <cell r="H83">
            <v>-59025870.439999998</v>
          </cell>
          <cell r="I83">
            <v>0</v>
          </cell>
          <cell r="J83">
            <v>446483.28</v>
          </cell>
          <cell r="K83">
            <v>3309561.26</v>
          </cell>
          <cell r="L83">
            <v>-61888948.420000002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163010</v>
          </cell>
          <cell r="E85" t="str">
            <v>Plant in Service</v>
          </cell>
          <cell r="F85" t="str">
            <v>USD</v>
          </cell>
          <cell r="H85">
            <v>6964832452.04</v>
          </cell>
          <cell r="I85">
            <v>0</v>
          </cell>
          <cell r="J85">
            <v>918283989.65999997</v>
          </cell>
          <cell r="K85">
            <v>720359783.88</v>
          </cell>
          <cell r="L85">
            <v>7162756657.8199997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164010</v>
          </cell>
          <cell r="E87" t="str">
            <v>Plnt Held Future Use</v>
          </cell>
          <cell r="F87" t="str">
            <v>USD</v>
          </cell>
          <cell r="H87">
            <v>14213261.18</v>
          </cell>
          <cell r="I87">
            <v>0</v>
          </cell>
          <cell r="J87">
            <v>923.34</v>
          </cell>
          <cell r="K87">
            <v>0</v>
          </cell>
          <cell r="L87">
            <v>14214184.52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169010</v>
          </cell>
          <cell r="E89" t="str">
            <v>Non Utility Plant</v>
          </cell>
          <cell r="F89" t="str">
            <v>USD</v>
          </cell>
          <cell r="H89">
            <v>116194.75</v>
          </cell>
          <cell r="I89">
            <v>0</v>
          </cell>
          <cell r="J89">
            <v>0</v>
          </cell>
          <cell r="K89">
            <v>0</v>
          </cell>
          <cell r="L89">
            <v>116194.75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170010</v>
          </cell>
          <cell r="E91" t="str">
            <v>Construction WIP</v>
          </cell>
          <cell r="F91" t="str">
            <v>USD</v>
          </cell>
          <cell r="H91">
            <v>161093556.18000001</v>
          </cell>
          <cell r="I91">
            <v>0</v>
          </cell>
          <cell r="J91">
            <v>1566774400.02</v>
          </cell>
          <cell r="K91">
            <v>1586119227.8199999</v>
          </cell>
          <cell r="L91">
            <v>141748728.38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171010</v>
          </cell>
          <cell r="E93" t="str">
            <v>Acc Depr-Plnt in Svc</v>
          </cell>
          <cell r="F93" t="str">
            <v>USD</v>
          </cell>
          <cell r="H93">
            <v>-2841757631.2600002</v>
          </cell>
          <cell r="I93">
            <v>0</v>
          </cell>
          <cell r="J93">
            <v>347370282.04000002</v>
          </cell>
          <cell r="K93">
            <v>404267504.93000001</v>
          </cell>
          <cell r="L93">
            <v>-2898654854.1500001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D95">
            <v>172010</v>
          </cell>
          <cell r="E95" t="str">
            <v>Acc Amort-Plnt Svc</v>
          </cell>
          <cell r="F95" t="str">
            <v>USD</v>
          </cell>
          <cell r="H95">
            <v>-145664312.15000001</v>
          </cell>
          <cell r="I95">
            <v>0</v>
          </cell>
          <cell r="J95">
            <v>10603716.57</v>
          </cell>
          <cell r="K95">
            <v>10472475.109999999</v>
          </cell>
          <cell r="L95">
            <v>-145533070.69</v>
          </cell>
        </row>
        <row r="96"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174520</v>
          </cell>
          <cell r="E97" t="str">
            <v>AA-Cap Leases</v>
          </cell>
          <cell r="F97" t="str">
            <v>USD</v>
          </cell>
          <cell r="H97">
            <v>-7811060.1299999999</v>
          </cell>
          <cell r="I97">
            <v>0</v>
          </cell>
          <cell r="J97">
            <v>7178785.5800000001</v>
          </cell>
          <cell r="K97">
            <v>79790.27</v>
          </cell>
          <cell r="L97">
            <v>-712064.82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174995</v>
          </cell>
          <cell r="E99" t="str">
            <v>Plant-in-Serv - Man</v>
          </cell>
          <cell r="F99" t="str">
            <v>USD</v>
          </cell>
          <cell r="H99">
            <v>0</v>
          </cell>
          <cell r="I99">
            <v>0</v>
          </cell>
          <cell r="J99">
            <v>18421841.129999999</v>
          </cell>
          <cell r="K99">
            <v>18421841.129999999</v>
          </cell>
          <cell r="L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174996</v>
          </cell>
          <cell r="E101" t="str">
            <v>Plt/n/Srv Cap Ls Hst</v>
          </cell>
          <cell r="F101" t="str">
            <v>USD</v>
          </cell>
          <cell r="H101">
            <v>8906790.1500000004</v>
          </cell>
          <cell r="I101">
            <v>0</v>
          </cell>
          <cell r="J101">
            <v>0</v>
          </cell>
          <cell r="K101">
            <v>7178785.5800000001</v>
          </cell>
          <cell r="L101">
            <v>1728004.57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174998</v>
          </cell>
          <cell r="E103" t="str">
            <v>CWIP - Manual</v>
          </cell>
          <cell r="F103" t="str">
            <v>USD</v>
          </cell>
          <cell r="H103">
            <v>106883070.43000001</v>
          </cell>
          <cell r="I103">
            <v>0</v>
          </cell>
          <cell r="J103">
            <v>2230317064</v>
          </cell>
          <cell r="K103">
            <v>2337308208.5100002</v>
          </cell>
          <cell r="L103">
            <v>-108074.08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D105">
            <v>175020</v>
          </cell>
          <cell r="E105" t="str">
            <v>Clrg-Payroll &amp; Ben</v>
          </cell>
          <cell r="F105" t="str">
            <v>USD</v>
          </cell>
          <cell r="H105">
            <v>0.04</v>
          </cell>
          <cell r="I105">
            <v>0</v>
          </cell>
          <cell r="J105">
            <v>687825.18</v>
          </cell>
          <cell r="K105">
            <v>687825.22</v>
          </cell>
          <cell r="L105">
            <v>0</v>
          </cell>
        </row>
        <row r="106"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176983</v>
          </cell>
          <cell r="E107" t="str">
            <v>Clrg Accts -TC Remit</v>
          </cell>
          <cell r="F107" t="str">
            <v>USD</v>
          </cell>
          <cell r="H107">
            <v>0</v>
          </cell>
          <cell r="I107">
            <v>0</v>
          </cell>
          <cell r="J107">
            <v>341670270.5</v>
          </cell>
          <cell r="K107">
            <v>341670270.5</v>
          </cell>
          <cell r="L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D109">
            <v>176985</v>
          </cell>
          <cell r="E109" t="str">
            <v>3rd Partly Bill Ord</v>
          </cell>
          <cell r="F109" t="str">
            <v>USD</v>
          </cell>
          <cell r="H109">
            <v>0</v>
          </cell>
          <cell r="I109">
            <v>0</v>
          </cell>
          <cell r="J109">
            <v>5277495.12</v>
          </cell>
          <cell r="K109">
            <v>5277495.12</v>
          </cell>
          <cell r="L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176986</v>
          </cell>
          <cell r="E111" t="str">
            <v>Temporary Suspense</v>
          </cell>
          <cell r="F111" t="str">
            <v>USD</v>
          </cell>
          <cell r="H111">
            <v>133.88</v>
          </cell>
          <cell r="I111">
            <v>0</v>
          </cell>
          <cell r="J111">
            <v>3414952.61</v>
          </cell>
          <cell r="K111">
            <v>3414899.87</v>
          </cell>
          <cell r="L111">
            <v>186.62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176988</v>
          </cell>
          <cell r="E113" t="str">
            <v>Misc Billing Clring</v>
          </cell>
          <cell r="F113" t="str">
            <v>USD</v>
          </cell>
          <cell r="H113">
            <v>0</v>
          </cell>
          <cell r="I113">
            <v>0</v>
          </cell>
          <cell r="J113">
            <v>9949835.5600000005</v>
          </cell>
          <cell r="K113">
            <v>9949835.5600000005</v>
          </cell>
          <cell r="L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176989</v>
          </cell>
          <cell r="E115" t="str">
            <v>Asset Transfers In</v>
          </cell>
          <cell r="F115" t="str">
            <v>USD</v>
          </cell>
          <cell r="H115">
            <v>0</v>
          </cell>
          <cell r="I115">
            <v>0</v>
          </cell>
          <cell r="J115">
            <v>22825.62</v>
          </cell>
          <cell r="K115">
            <v>22825.62</v>
          </cell>
          <cell r="L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176990</v>
          </cell>
          <cell r="E117" t="str">
            <v>Asset Transfers Out</v>
          </cell>
          <cell r="F117" t="str">
            <v>USD</v>
          </cell>
          <cell r="H117">
            <v>0</v>
          </cell>
          <cell r="I117">
            <v>0</v>
          </cell>
          <cell r="J117">
            <v>131572.82999999999</v>
          </cell>
          <cell r="K117">
            <v>131572.82999999999</v>
          </cell>
          <cell r="L117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176991</v>
          </cell>
          <cell r="E119" t="str">
            <v>P/R Doc Split Acct</v>
          </cell>
          <cell r="F119" t="str">
            <v>USD</v>
          </cell>
          <cell r="H119">
            <v>0</v>
          </cell>
          <cell r="I119">
            <v>0</v>
          </cell>
          <cell r="J119">
            <v>12918220.43</v>
          </cell>
          <cell r="K119">
            <v>12918220.43</v>
          </cell>
          <cell r="L119">
            <v>0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176993</v>
          </cell>
          <cell r="E121" t="str">
            <v>Work Order Contrib</v>
          </cell>
          <cell r="F121" t="str">
            <v>USD</v>
          </cell>
          <cell r="H121">
            <v>6680.99</v>
          </cell>
          <cell r="I121">
            <v>0</v>
          </cell>
          <cell r="J121">
            <v>63632221.469999999</v>
          </cell>
          <cell r="K121">
            <v>63643508.649999999</v>
          </cell>
          <cell r="L121">
            <v>-4606.1899999999996</v>
          </cell>
        </row>
        <row r="122"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D123">
            <v>176994</v>
          </cell>
          <cell r="E123" t="str">
            <v>FICA-G/L Transfer</v>
          </cell>
          <cell r="F123" t="str">
            <v>USD</v>
          </cell>
          <cell r="H123">
            <v>0</v>
          </cell>
          <cell r="I123">
            <v>0</v>
          </cell>
          <cell r="J123">
            <v>29210.76</v>
          </cell>
          <cell r="K123">
            <v>29210.76</v>
          </cell>
          <cell r="L123">
            <v>0</v>
          </cell>
        </row>
        <row r="124"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D125">
            <v>176995</v>
          </cell>
          <cell r="E125" t="str">
            <v>Salvg/Cst of Removal</v>
          </cell>
          <cell r="F125" t="str">
            <v>USD</v>
          </cell>
          <cell r="H125">
            <v>41907118.840000004</v>
          </cell>
          <cell r="I125">
            <v>0</v>
          </cell>
          <cell r="J125">
            <v>1172636224.4300001</v>
          </cell>
          <cell r="K125">
            <v>1212564938.26</v>
          </cell>
          <cell r="L125">
            <v>1978405.01</v>
          </cell>
        </row>
        <row r="126"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D127">
            <v>176997</v>
          </cell>
          <cell r="E127" t="str">
            <v>Inv Rcvy Cap Salv</v>
          </cell>
          <cell r="F127" t="str">
            <v>USD</v>
          </cell>
          <cell r="H127">
            <v>-7635.73</v>
          </cell>
          <cell r="I127">
            <v>0</v>
          </cell>
          <cell r="J127">
            <v>4782015.1100000003</v>
          </cell>
          <cell r="K127">
            <v>4792489.6500000004</v>
          </cell>
          <cell r="L127">
            <v>-18110.27</v>
          </cell>
        </row>
        <row r="128"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D129">
            <v>176998</v>
          </cell>
          <cell r="E129" t="str">
            <v>Inv Rcvy O &amp; M Salv</v>
          </cell>
          <cell r="F129" t="str">
            <v>USD</v>
          </cell>
          <cell r="H129">
            <v>0</v>
          </cell>
          <cell r="I129">
            <v>0</v>
          </cell>
          <cell r="J129">
            <v>879201.42</v>
          </cell>
          <cell r="K129">
            <v>879201.42</v>
          </cell>
          <cell r="L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D131">
            <v>176999</v>
          </cell>
          <cell r="E131" t="str">
            <v>Suppl Disc-Net Metho</v>
          </cell>
          <cell r="F131" t="str">
            <v>USD</v>
          </cell>
          <cell r="H131">
            <v>658.21</v>
          </cell>
          <cell r="I131">
            <v>0</v>
          </cell>
          <cell r="J131">
            <v>29093.69</v>
          </cell>
          <cell r="K131">
            <v>29180.63</v>
          </cell>
          <cell r="L131">
            <v>571.27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177010</v>
          </cell>
          <cell r="E133" t="str">
            <v>Unamort Debt Costs</v>
          </cell>
          <cell r="F133" t="str">
            <v>USD</v>
          </cell>
          <cell r="H133">
            <v>31182258.530000001</v>
          </cell>
          <cell r="I133">
            <v>0</v>
          </cell>
          <cell r="J133">
            <v>0</v>
          </cell>
          <cell r="K133">
            <v>0</v>
          </cell>
          <cell r="L133">
            <v>31182258.530000001</v>
          </cell>
        </row>
        <row r="134"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D135">
            <v>177011</v>
          </cell>
          <cell r="E135" t="str">
            <v>Unamort Debt Iss Cos</v>
          </cell>
          <cell r="F135" t="str">
            <v>USD</v>
          </cell>
          <cell r="H135">
            <v>147386.34</v>
          </cell>
          <cell r="I135">
            <v>0</v>
          </cell>
          <cell r="J135">
            <v>3600988.54</v>
          </cell>
          <cell r="K135">
            <v>732198.26</v>
          </cell>
          <cell r="L135">
            <v>3016176.62</v>
          </cell>
        </row>
        <row r="136"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D137">
            <v>177015</v>
          </cell>
          <cell r="E137" t="str">
            <v>Unamortized Issue co</v>
          </cell>
          <cell r="F137" t="str">
            <v>USD</v>
          </cell>
          <cell r="H137">
            <v>12407645.310000001</v>
          </cell>
          <cell r="I137">
            <v>0</v>
          </cell>
          <cell r="J137">
            <v>459000</v>
          </cell>
          <cell r="K137">
            <v>12508987.76</v>
          </cell>
          <cell r="L137">
            <v>357657.55</v>
          </cell>
        </row>
        <row r="138"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D139">
            <v>177999</v>
          </cell>
          <cell r="E139" t="str">
            <v>Amort-Issuance Costs</v>
          </cell>
          <cell r="F139" t="str">
            <v>USD</v>
          </cell>
          <cell r="H139">
            <v>-17512611.02</v>
          </cell>
          <cell r="I139">
            <v>0</v>
          </cell>
          <cell r="J139">
            <v>0</v>
          </cell>
          <cell r="K139">
            <v>1697655.24</v>
          </cell>
          <cell r="L139">
            <v>-19210266.260000002</v>
          </cell>
        </row>
        <row r="140"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D141">
            <v>179021</v>
          </cell>
          <cell r="E141" t="str">
            <v>Reg Assets - EECRF</v>
          </cell>
          <cell r="F141" t="str">
            <v>USD</v>
          </cell>
          <cell r="H141">
            <v>0</v>
          </cell>
          <cell r="I141">
            <v>0</v>
          </cell>
          <cell r="J141">
            <v>2854336</v>
          </cell>
          <cell r="K141">
            <v>0</v>
          </cell>
          <cell r="L141">
            <v>2854336</v>
          </cell>
        </row>
        <row r="142"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D143">
            <v>179030</v>
          </cell>
          <cell r="E143" t="str">
            <v>Reg Assets-Other-Oth</v>
          </cell>
          <cell r="F143" t="str">
            <v>USD</v>
          </cell>
          <cell r="H143">
            <v>22489874.399999999</v>
          </cell>
          <cell r="I143">
            <v>0</v>
          </cell>
          <cell r="J143">
            <v>4560020.04</v>
          </cell>
          <cell r="K143">
            <v>8195633.04</v>
          </cell>
          <cell r="L143">
            <v>18854261.399999999</v>
          </cell>
        </row>
        <row r="144"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D145">
            <v>179032</v>
          </cell>
          <cell r="E145" t="str">
            <v>Reg Assets-Expedit S</v>
          </cell>
          <cell r="F145" t="str">
            <v>USD</v>
          </cell>
          <cell r="H145">
            <v>0</v>
          </cell>
          <cell r="I145">
            <v>0</v>
          </cell>
          <cell r="J145">
            <v>800232.76</v>
          </cell>
          <cell r="K145">
            <v>347202</v>
          </cell>
          <cell r="L145">
            <v>453030.76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D147">
            <v>179034</v>
          </cell>
          <cell r="E147" t="str">
            <v>Reg Assets-Rate Case</v>
          </cell>
          <cell r="F147" t="str">
            <v>USD</v>
          </cell>
          <cell r="H147">
            <v>0</v>
          </cell>
          <cell r="I147">
            <v>0</v>
          </cell>
          <cell r="J147">
            <v>1607068</v>
          </cell>
          <cell r="K147">
            <v>1607068</v>
          </cell>
          <cell r="L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D149">
            <v>179037</v>
          </cell>
          <cell r="E149" t="str">
            <v>Reg Asset-Hurricane</v>
          </cell>
          <cell r="F149" t="str">
            <v>USD</v>
          </cell>
          <cell r="H149">
            <v>435493451.69999999</v>
          </cell>
          <cell r="I149">
            <v>0</v>
          </cell>
          <cell r="J149">
            <v>8013388042.54</v>
          </cell>
          <cell r="K149">
            <v>8448881494.2399998</v>
          </cell>
          <cell r="L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D151">
            <v>179038</v>
          </cell>
          <cell r="E151" t="str">
            <v>Reg Assets-AMS</v>
          </cell>
          <cell r="F151" t="str">
            <v>USD</v>
          </cell>
          <cell r="H151">
            <v>0</v>
          </cell>
          <cell r="I151">
            <v>0</v>
          </cell>
          <cell r="J151">
            <v>23108674.690000001</v>
          </cell>
          <cell r="K151">
            <v>325023.17</v>
          </cell>
          <cell r="L151">
            <v>22783651.52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D153">
            <v>179039</v>
          </cell>
          <cell r="E153" t="str">
            <v>Reg Asst-Pen PURA 36</v>
          </cell>
          <cell r="F153" t="str">
            <v>USD</v>
          </cell>
          <cell r="H153">
            <v>0</v>
          </cell>
          <cell r="I153">
            <v>0</v>
          </cell>
          <cell r="J153">
            <v>35617123.829999998</v>
          </cell>
          <cell r="K153">
            <v>3739428.91</v>
          </cell>
          <cell r="L153">
            <v>31877694.920000002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D155">
            <v>179041</v>
          </cell>
          <cell r="E155" t="str">
            <v>Reg Asset-Ike Trans</v>
          </cell>
          <cell r="F155" t="str">
            <v>USD</v>
          </cell>
          <cell r="H155">
            <v>0</v>
          </cell>
          <cell r="I155">
            <v>0</v>
          </cell>
          <cell r="J155">
            <v>2320684.69</v>
          </cell>
          <cell r="K155">
            <v>0</v>
          </cell>
          <cell r="L155">
            <v>2320684.69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D157">
            <v>179059</v>
          </cell>
          <cell r="E157" t="str">
            <v>Reg Assets-Other</v>
          </cell>
          <cell r="F157" t="str">
            <v>USD</v>
          </cell>
          <cell r="H157">
            <v>2818758.83</v>
          </cell>
          <cell r="I157">
            <v>0</v>
          </cell>
          <cell r="J157">
            <v>4697915.18</v>
          </cell>
          <cell r="K157">
            <v>5248635.0999999996</v>
          </cell>
          <cell r="L157">
            <v>2268038.91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D159">
            <v>179060</v>
          </cell>
          <cell r="E159" t="str">
            <v>Reg Assets-Docket</v>
          </cell>
          <cell r="F159" t="str">
            <v>USD</v>
          </cell>
          <cell r="H159">
            <v>16363758</v>
          </cell>
          <cell r="I159">
            <v>0</v>
          </cell>
          <cell r="J159">
            <v>16959190</v>
          </cell>
          <cell r="K159">
            <v>16363759</v>
          </cell>
          <cell r="L159">
            <v>16959189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D161">
            <v>179064</v>
          </cell>
          <cell r="E161" t="str">
            <v>Pen, BRP &amp; Post Ret</v>
          </cell>
          <cell r="F161" t="str">
            <v>USD</v>
          </cell>
          <cell r="H161">
            <v>50367500.039999999</v>
          </cell>
          <cell r="I161">
            <v>0</v>
          </cell>
          <cell r="J161">
            <v>17152000</v>
          </cell>
          <cell r="K161">
            <v>23231000</v>
          </cell>
          <cell r="L161">
            <v>44288500.039999999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D163">
            <v>179070</v>
          </cell>
          <cell r="E163" t="str">
            <v>Reg Assets-Stranded</v>
          </cell>
          <cell r="F163" t="str">
            <v>USD</v>
          </cell>
          <cell r="H163">
            <v>1997947.87</v>
          </cell>
          <cell r="I163">
            <v>0</v>
          </cell>
          <cell r="J163">
            <v>70572.09</v>
          </cell>
          <cell r="K163">
            <v>1191370.8600000001</v>
          </cell>
          <cell r="L163">
            <v>877149.1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D165">
            <v>179071</v>
          </cell>
          <cell r="E165" t="str">
            <v>TBC II Issuance Cost</v>
          </cell>
          <cell r="F165" t="str">
            <v>USD</v>
          </cell>
          <cell r="H165">
            <v>11837.97</v>
          </cell>
          <cell r="I165">
            <v>0</v>
          </cell>
          <cell r="J165">
            <v>709.75</v>
          </cell>
          <cell r="K165">
            <v>0</v>
          </cell>
          <cell r="L165">
            <v>12547.72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D167">
            <v>179072</v>
          </cell>
          <cell r="E167" t="str">
            <v>Reg Assets-2007 Secu</v>
          </cell>
          <cell r="F167" t="str">
            <v>USD</v>
          </cell>
          <cell r="H167">
            <v>1255.9100000000001</v>
          </cell>
          <cell r="I167">
            <v>0</v>
          </cell>
          <cell r="J167">
            <v>105086.37</v>
          </cell>
          <cell r="K167">
            <v>103187.34</v>
          </cell>
          <cell r="L167">
            <v>3154.94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D169">
            <v>179073</v>
          </cell>
          <cell r="E169" t="str">
            <v>Reg Assets-CTC Equit</v>
          </cell>
          <cell r="F169" t="str">
            <v>USD</v>
          </cell>
          <cell r="H169">
            <v>-206571197.83000001</v>
          </cell>
          <cell r="I169">
            <v>0</v>
          </cell>
          <cell r="J169">
            <v>206571197.83000001</v>
          </cell>
          <cell r="K169">
            <v>0</v>
          </cell>
          <cell r="L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D171">
            <v>179079</v>
          </cell>
          <cell r="E171" t="str">
            <v>Reg Assets-Asst Ret</v>
          </cell>
          <cell r="F171" t="str">
            <v>USD</v>
          </cell>
          <cell r="H171">
            <v>10050419.18</v>
          </cell>
          <cell r="I171">
            <v>0</v>
          </cell>
          <cell r="J171">
            <v>13012449.189999999</v>
          </cell>
          <cell r="K171">
            <v>11989259.42</v>
          </cell>
          <cell r="L171">
            <v>11073608.949999999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D173">
            <v>179084</v>
          </cell>
          <cell r="E173" t="str">
            <v>Reg Assets-TBC IV Is</v>
          </cell>
          <cell r="F173" t="str">
            <v>USD</v>
          </cell>
          <cell r="H173">
            <v>15218.83</v>
          </cell>
          <cell r="I173">
            <v>0</v>
          </cell>
          <cell r="J173">
            <v>3046634.69</v>
          </cell>
          <cell r="K173">
            <v>2714570.98</v>
          </cell>
          <cell r="L173">
            <v>347282.54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D175">
            <v>179089</v>
          </cell>
          <cell r="E175" t="str">
            <v>IKE-Defer Eqty Int T</v>
          </cell>
          <cell r="F175" t="str">
            <v>USD</v>
          </cell>
          <cell r="H175">
            <v>0</v>
          </cell>
          <cell r="I175">
            <v>0</v>
          </cell>
          <cell r="J175">
            <v>0</v>
          </cell>
          <cell r="K175">
            <v>1537364.24</v>
          </cell>
          <cell r="L175">
            <v>-1537364.24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D177">
            <v>179090</v>
          </cell>
          <cell r="E177" t="str">
            <v>IKE Restoration Eqty</v>
          </cell>
          <cell r="F177" t="str">
            <v>USD</v>
          </cell>
          <cell r="H177">
            <v>0</v>
          </cell>
          <cell r="I177">
            <v>0</v>
          </cell>
          <cell r="J177">
            <v>7662313.46</v>
          </cell>
          <cell r="K177">
            <v>45021165.799999997</v>
          </cell>
          <cell r="L177">
            <v>-37358852.340000004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D179">
            <v>179091</v>
          </cell>
          <cell r="E179" t="str">
            <v>Con Reg Asst-TC Eqty</v>
          </cell>
          <cell r="F179" t="str">
            <v>USD</v>
          </cell>
          <cell r="H179">
            <v>0</v>
          </cell>
          <cell r="I179">
            <v>0</v>
          </cell>
          <cell r="J179">
            <v>7444653.3099999996</v>
          </cell>
          <cell r="K179">
            <v>119629317.18000001</v>
          </cell>
          <cell r="L179">
            <v>-112184663.87</v>
          </cell>
        </row>
        <row r="180"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>
            <v>179092</v>
          </cell>
          <cell r="E181" t="str">
            <v>Con Reg Asst-CTC Eqt</v>
          </cell>
          <cell r="F181" t="str">
            <v>USD</v>
          </cell>
          <cell r="H181">
            <v>0</v>
          </cell>
          <cell r="I181">
            <v>0</v>
          </cell>
          <cell r="J181">
            <v>6044571.6100000003</v>
          </cell>
          <cell r="K181">
            <v>89148609.349999994</v>
          </cell>
          <cell r="L181">
            <v>-83104037.739999995</v>
          </cell>
        </row>
        <row r="182"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D183">
            <v>179093</v>
          </cell>
          <cell r="E183" t="str">
            <v>Con Reg Asst-Env Eqt</v>
          </cell>
          <cell r="F183" t="str">
            <v>USD</v>
          </cell>
          <cell r="H183">
            <v>0</v>
          </cell>
          <cell r="I183">
            <v>0</v>
          </cell>
          <cell r="J183">
            <v>2651035.61</v>
          </cell>
          <cell r="K183">
            <v>164976.6</v>
          </cell>
          <cell r="L183">
            <v>2486059.0099999998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D185">
            <v>179094</v>
          </cell>
          <cell r="E185" t="str">
            <v>Con Reg Asst-Fuel Eq</v>
          </cell>
          <cell r="F185" t="str">
            <v>USD</v>
          </cell>
          <cell r="H185">
            <v>0</v>
          </cell>
          <cell r="I185">
            <v>0</v>
          </cell>
          <cell r="J185">
            <v>30125.49</v>
          </cell>
          <cell r="K185">
            <v>444306.91</v>
          </cell>
          <cell r="L185">
            <v>-414181.42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>
            <v>179095</v>
          </cell>
          <cell r="E187" t="str">
            <v>Unamt Loss on Debt</v>
          </cell>
          <cell r="F187" t="str">
            <v>USD</v>
          </cell>
          <cell r="H187">
            <v>147882141.52000001</v>
          </cell>
          <cell r="I187">
            <v>0</v>
          </cell>
          <cell r="J187">
            <v>0</v>
          </cell>
          <cell r="K187">
            <v>0</v>
          </cell>
          <cell r="L187">
            <v>147882141.52000001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D189">
            <v>179096</v>
          </cell>
          <cell r="E189" t="str">
            <v>Amort - Loss on Debt</v>
          </cell>
          <cell r="F189" t="str">
            <v>USD</v>
          </cell>
          <cell r="H189">
            <v>-74789407.400000006</v>
          </cell>
          <cell r="I189">
            <v>0</v>
          </cell>
          <cell r="J189">
            <v>0</v>
          </cell>
          <cell r="K189">
            <v>5899008.0199999996</v>
          </cell>
          <cell r="L189">
            <v>-80688415.420000002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D191">
            <v>179110</v>
          </cell>
          <cell r="E191" t="str">
            <v>109DR-Eq AFUDC Open</v>
          </cell>
          <cell r="F191" t="str">
            <v>USD</v>
          </cell>
          <cell r="H191">
            <v>-7473498.21</v>
          </cell>
          <cell r="I191">
            <v>0</v>
          </cell>
          <cell r="J191">
            <v>0</v>
          </cell>
          <cell r="K191">
            <v>0</v>
          </cell>
          <cell r="L191">
            <v>-7473498.21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D193">
            <v>179120</v>
          </cell>
          <cell r="E193" t="str">
            <v>109DR-Eq AFUDC Close</v>
          </cell>
          <cell r="F193" t="str">
            <v>USD</v>
          </cell>
          <cell r="H193">
            <v>169111210.31999999</v>
          </cell>
          <cell r="I193">
            <v>0</v>
          </cell>
          <cell r="J193">
            <v>1495614</v>
          </cell>
          <cell r="K193">
            <v>8217</v>
          </cell>
          <cell r="L193">
            <v>170598607.31999999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D195">
            <v>179130</v>
          </cell>
          <cell r="E195" t="str">
            <v>Amrt 109DR-Eq AFUDC</v>
          </cell>
          <cell r="F195" t="str">
            <v>USD</v>
          </cell>
          <cell r="H195">
            <v>-154712568.19</v>
          </cell>
          <cell r="I195">
            <v>0</v>
          </cell>
          <cell r="J195">
            <v>0</v>
          </cell>
          <cell r="K195">
            <v>825355</v>
          </cell>
          <cell r="L195">
            <v>-155537923.19</v>
          </cell>
        </row>
        <row r="196"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D197">
            <v>179140</v>
          </cell>
          <cell r="E197" t="str">
            <v>109DR-Net Tx Debt AF</v>
          </cell>
          <cell r="F197" t="str">
            <v>USD</v>
          </cell>
          <cell r="H197">
            <v>53119699</v>
          </cell>
          <cell r="I197">
            <v>0</v>
          </cell>
          <cell r="J197">
            <v>0</v>
          </cell>
          <cell r="K197">
            <v>0</v>
          </cell>
          <cell r="L197">
            <v>53119699</v>
          </cell>
        </row>
        <row r="198"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179150</v>
          </cell>
          <cell r="E199" t="str">
            <v>Amt 109DR-Net Tx AFD</v>
          </cell>
          <cell r="F199" t="str">
            <v>USD</v>
          </cell>
          <cell r="H199">
            <v>-53051201.719999999</v>
          </cell>
          <cell r="I199">
            <v>0</v>
          </cell>
          <cell r="J199">
            <v>25052</v>
          </cell>
          <cell r="K199">
            <v>174181</v>
          </cell>
          <cell r="L199">
            <v>-53200330.719999999</v>
          </cell>
        </row>
        <row r="200"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D201">
            <v>179220</v>
          </cell>
          <cell r="E201" t="str">
            <v>Tx Inc Tax Def - Net</v>
          </cell>
          <cell r="F201" t="str">
            <v>USD</v>
          </cell>
          <cell r="H201">
            <v>3293335</v>
          </cell>
          <cell r="I201">
            <v>0</v>
          </cell>
          <cell r="J201">
            <v>0</v>
          </cell>
          <cell r="K201">
            <v>0</v>
          </cell>
          <cell r="L201">
            <v>3293335</v>
          </cell>
        </row>
        <row r="202"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D203">
            <v>179230</v>
          </cell>
          <cell r="E203" t="str">
            <v>109CR-Prot Exc DFIT</v>
          </cell>
          <cell r="F203" t="str">
            <v>USD</v>
          </cell>
          <cell r="H203">
            <v>-71624894</v>
          </cell>
          <cell r="I203">
            <v>0</v>
          </cell>
          <cell r="J203">
            <v>0</v>
          </cell>
          <cell r="K203">
            <v>0</v>
          </cell>
          <cell r="L203">
            <v>-71624894</v>
          </cell>
        </row>
        <row r="204"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D205">
            <v>179240</v>
          </cell>
          <cell r="E205" t="str">
            <v>Amt 109CR-Prt Xc DFI</v>
          </cell>
          <cell r="F205" t="str">
            <v>USD</v>
          </cell>
          <cell r="H205">
            <v>58297212.990000002</v>
          </cell>
          <cell r="I205">
            <v>0</v>
          </cell>
          <cell r="J205">
            <v>1982069</v>
          </cell>
          <cell r="K205">
            <v>0</v>
          </cell>
          <cell r="L205">
            <v>60279281.990000002</v>
          </cell>
        </row>
        <row r="206"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D207">
            <v>179250</v>
          </cell>
          <cell r="E207" t="str">
            <v>109CR- Invest Tax CR</v>
          </cell>
          <cell r="F207" t="str">
            <v>USD</v>
          </cell>
          <cell r="H207">
            <v>-73607164</v>
          </cell>
          <cell r="I207">
            <v>0</v>
          </cell>
          <cell r="J207">
            <v>0</v>
          </cell>
          <cell r="K207">
            <v>0</v>
          </cell>
          <cell r="L207">
            <v>-73607164</v>
          </cell>
        </row>
        <row r="208"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D209">
            <v>179260</v>
          </cell>
          <cell r="E209" t="str">
            <v>Amrt 109CR- ITC</v>
          </cell>
          <cell r="F209" t="str">
            <v>USD</v>
          </cell>
          <cell r="H209">
            <v>72352278.109999999</v>
          </cell>
          <cell r="I209">
            <v>0</v>
          </cell>
          <cell r="J209">
            <v>3154814</v>
          </cell>
          <cell r="K209">
            <v>0</v>
          </cell>
          <cell r="L209">
            <v>75507092.109999999</v>
          </cell>
        </row>
        <row r="210"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D211">
            <v>186010</v>
          </cell>
          <cell r="E211" t="str">
            <v>Def Project Costs</v>
          </cell>
          <cell r="F211" t="str">
            <v>USD</v>
          </cell>
          <cell r="H211">
            <v>758810.86</v>
          </cell>
          <cell r="I211">
            <v>0</v>
          </cell>
          <cell r="J211">
            <v>6666932757.2799997</v>
          </cell>
          <cell r="K211">
            <v>6667210288.1199999</v>
          </cell>
          <cell r="L211">
            <v>481280.02</v>
          </cell>
        </row>
        <row r="212"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D213">
            <v>186020</v>
          </cell>
          <cell r="E213" t="str">
            <v>Def Proj Costs-Hist</v>
          </cell>
          <cell r="F213" t="str">
            <v>USD</v>
          </cell>
          <cell r="H213">
            <v>-1854991.65</v>
          </cell>
          <cell r="I213">
            <v>0</v>
          </cell>
          <cell r="J213">
            <v>25539446.02</v>
          </cell>
          <cell r="K213">
            <v>25559467.050000001</v>
          </cell>
          <cell r="L213">
            <v>-1875012.68</v>
          </cell>
        </row>
        <row r="214"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D215">
            <v>188010</v>
          </cell>
          <cell r="E215" t="str">
            <v>Misc Def DR-Other</v>
          </cell>
          <cell r="F215" t="str">
            <v>USD</v>
          </cell>
          <cell r="H215">
            <v>403812</v>
          </cell>
          <cell r="I215">
            <v>0</v>
          </cell>
          <cell r="J215">
            <v>4222066.09</v>
          </cell>
          <cell r="K215">
            <v>97214</v>
          </cell>
          <cell r="L215">
            <v>4528664.09</v>
          </cell>
        </row>
        <row r="216"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D217">
            <v>188085</v>
          </cell>
          <cell r="E217" t="str">
            <v>Ann Settle Rec -Asso</v>
          </cell>
          <cell r="F217" t="str">
            <v>USD</v>
          </cell>
          <cell r="H217">
            <v>0</v>
          </cell>
          <cell r="I217">
            <v>0</v>
          </cell>
          <cell r="J217">
            <v>28042.560000000001</v>
          </cell>
          <cell r="K217">
            <v>28042.560000000001</v>
          </cell>
          <cell r="L217">
            <v>0</v>
          </cell>
        </row>
        <row r="218"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D219">
            <v>193095</v>
          </cell>
          <cell r="E219" t="str">
            <v>Restricted Cash</v>
          </cell>
          <cell r="F219" t="str">
            <v>USD</v>
          </cell>
          <cell r="H219">
            <v>3019278.64</v>
          </cell>
          <cell r="I219">
            <v>0</v>
          </cell>
          <cell r="J219">
            <v>10872.64</v>
          </cell>
          <cell r="K219">
            <v>28442.31</v>
          </cell>
          <cell r="L219">
            <v>3001708.97</v>
          </cell>
        </row>
        <row r="220"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D221">
            <v>194010</v>
          </cell>
          <cell r="E221" t="str">
            <v>Def Inc Tax-Fed</v>
          </cell>
          <cell r="F221" t="str">
            <v>USD</v>
          </cell>
          <cell r="H221">
            <v>85679522.25</v>
          </cell>
          <cell r="I221">
            <v>0</v>
          </cell>
          <cell r="J221">
            <v>1392683</v>
          </cell>
          <cell r="K221">
            <v>1057233</v>
          </cell>
          <cell r="L221">
            <v>86014972.25</v>
          </cell>
        </row>
        <row r="222"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D223">
            <v>200001</v>
          </cell>
          <cell r="E223" t="str">
            <v>Interco A/P Man Sett</v>
          </cell>
          <cell r="F223" t="str">
            <v>USD</v>
          </cell>
          <cell r="H223">
            <v>-1017855.07</v>
          </cell>
          <cell r="I223">
            <v>0</v>
          </cell>
          <cell r="J223">
            <v>5061575.22</v>
          </cell>
          <cell r="K223">
            <v>5036137.6500000004</v>
          </cell>
          <cell r="L223">
            <v>-992417.5</v>
          </cell>
        </row>
        <row r="224"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D225">
            <v>200010</v>
          </cell>
          <cell r="E225" t="str">
            <v>A/P-Trade-Assoc Co</v>
          </cell>
          <cell r="F225" t="str">
            <v>USD</v>
          </cell>
          <cell r="H225">
            <v>-26248756.399999999</v>
          </cell>
          <cell r="I225">
            <v>0</v>
          </cell>
          <cell r="J225">
            <v>302690899.42000002</v>
          </cell>
          <cell r="K225">
            <v>303217853.22000003</v>
          </cell>
          <cell r="L225">
            <v>-26775710.199999999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201010</v>
          </cell>
          <cell r="E227" t="str">
            <v>A/P-Trade</v>
          </cell>
          <cell r="F227" t="str">
            <v>USD</v>
          </cell>
          <cell r="H227">
            <v>-18032702.809999999</v>
          </cell>
          <cell r="I227">
            <v>0</v>
          </cell>
          <cell r="J227">
            <v>23469121171.389999</v>
          </cell>
          <cell r="K227">
            <v>23455955075.240002</v>
          </cell>
          <cell r="L227">
            <v>-4866606.66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D229">
            <v>204010</v>
          </cell>
          <cell r="E229" t="str">
            <v>A/P-Other</v>
          </cell>
          <cell r="F229" t="str">
            <v>USD</v>
          </cell>
          <cell r="H229">
            <v>0</v>
          </cell>
          <cell r="I229">
            <v>0</v>
          </cell>
          <cell r="J229">
            <v>133013726.48</v>
          </cell>
          <cell r="K229">
            <v>133013726.48</v>
          </cell>
          <cell r="L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D231">
            <v>204020</v>
          </cell>
          <cell r="E231" t="str">
            <v>A/P-Savings Aft-Tax</v>
          </cell>
          <cell r="F231" t="str">
            <v>USD</v>
          </cell>
          <cell r="H231">
            <v>-46.66</v>
          </cell>
          <cell r="I231">
            <v>0</v>
          </cell>
          <cell r="J231">
            <v>2648557.62</v>
          </cell>
          <cell r="K231">
            <v>2648639.6</v>
          </cell>
          <cell r="L231">
            <v>-128.63999999999999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D233">
            <v>204030</v>
          </cell>
          <cell r="E233" t="str">
            <v>A/P-United Way</v>
          </cell>
          <cell r="F233" t="str">
            <v>USD</v>
          </cell>
          <cell r="H233">
            <v>0</v>
          </cell>
          <cell r="I233">
            <v>0</v>
          </cell>
          <cell r="J233">
            <v>477895.79</v>
          </cell>
          <cell r="K233">
            <v>477895.79</v>
          </cell>
          <cell r="L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D235">
            <v>204050</v>
          </cell>
          <cell r="E235" t="str">
            <v>A/P-Child Support</v>
          </cell>
          <cell r="F235" t="str">
            <v>USD</v>
          </cell>
          <cell r="H235">
            <v>0</v>
          </cell>
          <cell r="I235">
            <v>0</v>
          </cell>
          <cell r="J235">
            <v>1869968.13</v>
          </cell>
          <cell r="K235">
            <v>1869968.13</v>
          </cell>
          <cell r="L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D237">
            <v>204110</v>
          </cell>
          <cell r="E237" t="str">
            <v>A/P-Health Care FSA</v>
          </cell>
          <cell r="F237" t="str">
            <v>USD</v>
          </cell>
          <cell r="H237">
            <v>0</v>
          </cell>
          <cell r="I237">
            <v>0</v>
          </cell>
          <cell r="J237">
            <v>394988.22</v>
          </cell>
          <cell r="K237">
            <v>394988.22</v>
          </cell>
          <cell r="L237">
            <v>0</v>
          </cell>
        </row>
        <row r="238"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D239">
            <v>204220</v>
          </cell>
          <cell r="E239" t="str">
            <v>A/P-FSA Dependent</v>
          </cell>
          <cell r="F239" t="str">
            <v>USD</v>
          </cell>
          <cell r="H239">
            <v>0</v>
          </cell>
          <cell r="I239">
            <v>0</v>
          </cell>
          <cell r="J239">
            <v>82591.5</v>
          </cell>
          <cell r="K239">
            <v>82591.5</v>
          </cell>
          <cell r="L239">
            <v>0</v>
          </cell>
        </row>
        <row r="240"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D241">
            <v>204230</v>
          </cell>
          <cell r="E241" t="str">
            <v>A/P-Savings Pre-Tax</v>
          </cell>
          <cell r="F241" t="str">
            <v>USD</v>
          </cell>
          <cell r="H241">
            <v>-407.39</v>
          </cell>
          <cell r="I241">
            <v>0</v>
          </cell>
          <cell r="J241">
            <v>13385973.15</v>
          </cell>
          <cell r="K241">
            <v>13385807.359999999</v>
          </cell>
          <cell r="L241">
            <v>-241.6</v>
          </cell>
        </row>
        <row r="242"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D243">
            <v>204240</v>
          </cell>
          <cell r="E243" t="str">
            <v>A/P-I.B.E.W.</v>
          </cell>
          <cell r="F243" t="str">
            <v>USD</v>
          </cell>
          <cell r="H243">
            <v>0</v>
          </cell>
          <cell r="I243">
            <v>0</v>
          </cell>
          <cell r="J243">
            <v>553309.54</v>
          </cell>
          <cell r="K243">
            <v>553309.54</v>
          </cell>
          <cell r="L243">
            <v>0</v>
          </cell>
        </row>
        <row r="244"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D245">
            <v>204260</v>
          </cell>
          <cell r="E245" t="str">
            <v>A/P-Student Loans</v>
          </cell>
          <cell r="F245" t="str">
            <v>USD</v>
          </cell>
          <cell r="H245">
            <v>0</v>
          </cell>
          <cell r="I245">
            <v>0</v>
          </cell>
          <cell r="J245">
            <v>64997.23</v>
          </cell>
          <cell r="K245">
            <v>64997.23</v>
          </cell>
          <cell r="L245">
            <v>0</v>
          </cell>
        </row>
        <row r="246"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D247">
            <v>204270</v>
          </cell>
          <cell r="E247" t="str">
            <v>A/P-Savings Plus Loa</v>
          </cell>
          <cell r="F247" t="str">
            <v>USD</v>
          </cell>
          <cell r="H247">
            <v>0</v>
          </cell>
          <cell r="I247">
            <v>0</v>
          </cell>
          <cell r="J247">
            <v>6188060.3600000003</v>
          </cell>
          <cell r="K247">
            <v>6188060.3600000003</v>
          </cell>
          <cell r="L247">
            <v>0</v>
          </cell>
        </row>
        <row r="248"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D249">
            <v>204290</v>
          </cell>
          <cell r="E249" t="str">
            <v>A/P-IRS Levies</v>
          </cell>
          <cell r="F249" t="str">
            <v>USD</v>
          </cell>
          <cell r="H249">
            <v>275</v>
          </cell>
          <cell r="I249">
            <v>0</v>
          </cell>
          <cell r="J249">
            <v>74563.66</v>
          </cell>
          <cell r="K249">
            <v>74838.66</v>
          </cell>
          <cell r="L249">
            <v>0</v>
          </cell>
        </row>
        <row r="250"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D251">
            <v>204320</v>
          </cell>
          <cell r="E251" t="str">
            <v>A/P-HI PAC / CRG</v>
          </cell>
          <cell r="F251" t="str">
            <v>USD</v>
          </cell>
          <cell r="H251">
            <v>0</v>
          </cell>
          <cell r="I251">
            <v>0</v>
          </cell>
          <cell r="J251">
            <v>58642.78</v>
          </cell>
          <cell r="K251">
            <v>58642.78</v>
          </cell>
          <cell r="L251">
            <v>0</v>
          </cell>
        </row>
        <row r="252"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D253">
            <v>204330</v>
          </cell>
          <cell r="E253" t="str">
            <v>A/P-Empl Bankruptcy</v>
          </cell>
          <cell r="F253" t="str">
            <v>USD</v>
          </cell>
          <cell r="H253">
            <v>0</v>
          </cell>
          <cell r="I253">
            <v>0</v>
          </cell>
          <cell r="J253">
            <v>277476.51</v>
          </cell>
          <cell r="K253">
            <v>277476.51</v>
          </cell>
          <cell r="L253">
            <v>0</v>
          </cell>
        </row>
        <row r="254"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D255">
            <v>204380</v>
          </cell>
          <cell r="E255" t="str">
            <v>A/P-Flex-Vision</v>
          </cell>
          <cell r="F255" t="str">
            <v>USD</v>
          </cell>
          <cell r="H255">
            <v>0</v>
          </cell>
          <cell r="I255">
            <v>0</v>
          </cell>
          <cell r="J255">
            <v>311224.93</v>
          </cell>
          <cell r="K255">
            <v>311224.93</v>
          </cell>
          <cell r="L255">
            <v>0</v>
          </cell>
        </row>
        <row r="256"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D257">
            <v>204410</v>
          </cell>
          <cell r="E257" t="str">
            <v>A/P-Regency Gar Pkg</v>
          </cell>
          <cell r="F257" t="str">
            <v>USD</v>
          </cell>
          <cell r="H257">
            <v>0</v>
          </cell>
          <cell r="I257">
            <v>0</v>
          </cell>
          <cell r="J257">
            <v>97642</v>
          </cell>
          <cell r="K257">
            <v>97642</v>
          </cell>
          <cell r="L257">
            <v>0</v>
          </cell>
        </row>
        <row r="258"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D259">
            <v>204530</v>
          </cell>
          <cell r="E259" t="str">
            <v>A/P-TCOS Payable</v>
          </cell>
          <cell r="F259" t="str">
            <v>USD</v>
          </cell>
          <cell r="H259">
            <v>-19747026.93</v>
          </cell>
          <cell r="I259">
            <v>0</v>
          </cell>
          <cell r="J259">
            <v>177624319.5</v>
          </cell>
          <cell r="K259">
            <v>169949991.28</v>
          </cell>
          <cell r="L259">
            <v>-12072698.710000001</v>
          </cell>
        </row>
        <row r="260"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D261">
            <v>213806</v>
          </cell>
          <cell r="E261" t="str">
            <v>A/P-O/S Ck Chse 0003</v>
          </cell>
          <cell r="F261" t="str">
            <v>USD</v>
          </cell>
          <cell r="H261">
            <v>-15142839.060000001</v>
          </cell>
          <cell r="I261">
            <v>0</v>
          </cell>
          <cell r="J261">
            <v>274325397.83999997</v>
          </cell>
          <cell r="K261">
            <v>264994644.41999999</v>
          </cell>
          <cell r="L261">
            <v>-5812085.6399999997</v>
          </cell>
        </row>
        <row r="262"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D263">
            <v>213988</v>
          </cell>
          <cell r="E263" t="str">
            <v>A/P-Service Fee Liab</v>
          </cell>
          <cell r="F263" t="str">
            <v>USD</v>
          </cell>
          <cell r="H263">
            <v>0</v>
          </cell>
          <cell r="I263">
            <v>0</v>
          </cell>
          <cell r="J263">
            <v>964775</v>
          </cell>
          <cell r="K263">
            <v>1142474.3400000001</v>
          </cell>
          <cell r="L263">
            <v>-177699.34</v>
          </cell>
        </row>
        <row r="264"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D265">
            <v>213994</v>
          </cell>
          <cell r="E265" t="str">
            <v>A/P-Accrued Liab</v>
          </cell>
          <cell r="F265" t="str">
            <v>USD</v>
          </cell>
          <cell r="H265">
            <v>-86546055.079999998</v>
          </cell>
          <cell r="I265">
            <v>0</v>
          </cell>
          <cell r="J265">
            <v>519559320.16000003</v>
          </cell>
          <cell r="K265">
            <v>459444175.29000002</v>
          </cell>
          <cell r="L265">
            <v>-26430910.210000001</v>
          </cell>
        </row>
        <row r="266"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D267">
            <v>213995</v>
          </cell>
          <cell r="E267" t="str">
            <v>A/P - Gen Disb Clrg</v>
          </cell>
          <cell r="F267" t="str">
            <v>USD</v>
          </cell>
          <cell r="H267">
            <v>0</v>
          </cell>
          <cell r="I267">
            <v>0</v>
          </cell>
          <cell r="J267">
            <v>5082788825.1300001</v>
          </cell>
          <cell r="K267">
            <v>5082785620.7600002</v>
          </cell>
          <cell r="L267">
            <v>3204.37</v>
          </cell>
        </row>
        <row r="268"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D269">
            <v>213997</v>
          </cell>
          <cell r="E269" t="str">
            <v>A/P-Consignment</v>
          </cell>
          <cell r="F269" t="str">
            <v>USD</v>
          </cell>
          <cell r="H269">
            <v>0</v>
          </cell>
          <cell r="I269">
            <v>0</v>
          </cell>
          <cell r="J269">
            <v>44298396.030000001</v>
          </cell>
          <cell r="K269">
            <v>44462909.07</v>
          </cell>
          <cell r="L269">
            <v>-164513.04</v>
          </cell>
        </row>
        <row r="270"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D271">
            <v>213999</v>
          </cell>
          <cell r="E271" t="str">
            <v>A/P-Gds Rec/Inv Rec</v>
          </cell>
          <cell r="F271" t="str">
            <v>USD</v>
          </cell>
          <cell r="H271">
            <v>-10678183.310000001</v>
          </cell>
          <cell r="I271">
            <v>0</v>
          </cell>
          <cell r="J271">
            <v>478666188.06</v>
          </cell>
          <cell r="K271">
            <v>471523604.99000001</v>
          </cell>
          <cell r="L271">
            <v>-3535600.24</v>
          </cell>
        </row>
        <row r="272"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D273">
            <v>214010</v>
          </cell>
          <cell r="E273" t="str">
            <v>ST N/P-Assoc Co</v>
          </cell>
          <cell r="F273" t="str">
            <v>USD</v>
          </cell>
          <cell r="H273">
            <v>-7876000</v>
          </cell>
          <cell r="I273">
            <v>0</v>
          </cell>
          <cell r="J273">
            <v>7876000</v>
          </cell>
          <cell r="K273">
            <v>0</v>
          </cell>
          <cell r="L273">
            <v>0</v>
          </cell>
        </row>
        <row r="274"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D275">
            <v>220010</v>
          </cell>
          <cell r="E275" t="str">
            <v>Accr-Fed Inc Tax</v>
          </cell>
          <cell r="F275" t="str">
            <v>USD</v>
          </cell>
          <cell r="H275">
            <v>8287172.5300000003</v>
          </cell>
          <cell r="I275">
            <v>0</v>
          </cell>
          <cell r="J275">
            <v>356934196.63999999</v>
          </cell>
          <cell r="K275">
            <v>309545007.66000003</v>
          </cell>
          <cell r="L275">
            <v>55676361.509999998</v>
          </cell>
        </row>
        <row r="276"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D277">
            <v>220020</v>
          </cell>
          <cell r="E277" t="str">
            <v>Accr-Inc Tax-St/Loc</v>
          </cell>
          <cell r="F277" t="str">
            <v>USD</v>
          </cell>
          <cell r="H277">
            <v>-16363758.800000001</v>
          </cell>
          <cell r="I277">
            <v>0</v>
          </cell>
          <cell r="J277">
            <v>16368083</v>
          </cell>
          <cell r="K277">
            <v>16959640</v>
          </cell>
          <cell r="L277">
            <v>-16955315.800000001</v>
          </cell>
        </row>
        <row r="278"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D279">
            <v>221050</v>
          </cell>
          <cell r="E279" t="str">
            <v>Accr-Auditing Fees</v>
          </cell>
          <cell r="F279" t="str">
            <v>USD</v>
          </cell>
          <cell r="H279">
            <v>-173403.82</v>
          </cell>
          <cell r="I279">
            <v>0</v>
          </cell>
          <cell r="J279">
            <v>795850.32</v>
          </cell>
          <cell r="K279">
            <v>808446.46</v>
          </cell>
          <cell r="L279">
            <v>-185999.96</v>
          </cell>
        </row>
        <row r="280"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D281">
            <v>221139</v>
          </cell>
          <cell r="E281" t="str">
            <v>UCOS Remand-Wholesal</v>
          </cell>
          <cell r="F281" t="str">
            <v>USD</v>
          </cell>
          <cell r="H281">
            <v>-4800000</v>
          </cell>
          <cell r="I281">
            <v>0</v>
          </cell>
          <cell r="J281">
            <v>805123.58</v>
          </cell>
          <cell r="K281">
            <v>232115.74</v>
          </cell>
          <cell r="L281">
            <v>-4226992.16</v>
          </cell>
        </row>
        <row r="282"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D283">
            <v>221140</v>
          </cell>
          <cell r="E283" t="str">
            <v>Regulatory Liability</v>
          </cell>
          <cell r="F283" t="str">
            <v>USD</v>
          </cell>
          <cell r="H283">
            <v>-3200000</v>
          </cell>
          <cell r="I283">
            <v>0</v>
          </cell>
          <cell r="J283">
            <v>1813079.4</v>
          </cell>
          <cell r="K283">
            <v>769567</v>
          </cell>
          <cell r="L283">
            <v>-2156487.6</v>
          </cell>
        </row>
        <row r="284"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221147</v>
          </cell>
          <cell r="E285" t="str">
            <v>Reg Liab - CTC Refun</v>
          </cell>
          <cell r="F285" t="str">
            <v>USD</v>
          </cell>
          <cell r="H285">
            <v>61202.22</v>
          </cell>
          <cell r="I285">
            <v>0</v>
          </cell>
          <cell r="J285">
            <v>0</v>
          </cell>
          <cell r="K285">
            <v>61202.22</v>
          </cell>
          <cell r="L285">
            <v>0</v>
          </cell>
        </row>
        <row r="286"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D287">
            <v>221180</v>
          </cell>
          <cell r="E287" t="str">
            <v>Accr-Rider SBF</v>
          </cell>
          <cell r="F287" t="str">
            <v>USD</v>
          </cell>
          <cell r="H287">
            <v>-3008999.31</v>
          </cell>
          <cell r="I287">
            <v>0</v>
          </cell>
          <cell r="J287">
            <v>48869855.32</v>
          </cell>
          <cell r="K287">
            <v>48997816.880000003</v>
          </cell>
          <cell r="L287">
            <v>-3136960.87</v>
          </cell>
        </row>
        <row r="288"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D289">
            <v>222010</v>
          </cell>
          <cell r="E289" t="str">
            <v>Int Pay-Assoc Co</v>
          </cell>
          <cell r="F289" t="str">
            <v>USD</v>
          </cell>
          <cell r="H289">
            <v>-2023291.65</v>
          </cell>
          <cell r="I289">
            <v>0</v>
          </cell>
          <cell r="J289">
            <v>6034000</v>
          </cell>
          <cell r="K289">
            <v>6034000</v>
          </cell>
          <cell r="L289">
            <v>-2023291.65</v>
          </cell>
        </row>
        <row r="290"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D291">
            <v>223010</v>
          </cell>
          <cell r="E291" t="str">
            <v>Accr-Interest-Misc</v>
          </cell>
          <cell r="F291" t="str">
            <v>USD</v>
          </cell>
          <cell r="H291">
            <v>-32428290.859999999</v>
          </cell>
          <cell r="I291">
            <v>0</v>
          </cell>
          <cell r="J291">
            <v>95383615.120000005</v>
          </cell>
          <cell r="K291">
            <v>95383647.129999995</v>
          </cell>
          <cell r="L291">
            <v>-32428322.870000001</v>
          </cell>
        </row>
        <row r="292"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D293">
            <v>223011</v>
          </cell>
          <cell r="E293" t="str">
            <v>Accr-Int-LT Debt</v>
          </cell>
          <cell r="F293" t="str">
            <v>USD</v>
          </cell>
          <cell r="H293">
            <v>0</v>
          </cell>
          <cell r="I293">
            <v>0</v>
          </cell>
          <cell r="J293">
            <v>22555555.579999998</v>
          </cell>
          <cell r="K293">
            <v>34222222.25</v>
          </cell>
          <cell r="L293">
            <v>-11666666.67</v>
          </cell>
        </row>
        <row r="294"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D295">
            <v>223015</v>
          </cell>
          <cell r="E295" t="str">
            <v>Accr-Interest-Other</v>
          </cell>
          <cell r="F295" t="str">
            <v>USD</v>
          </cell>
          <cell r="H295">
            <v>-151445.07999999999</v>
          </cell>
          <cell r="I295">
            <v>0</v>
          </cell>
          <cell r="J295">
            <v>3600231.66</v>
          </cell>
          <cell r="K295">
            <v>3448786.58</v>
          </cell>
          <cell r="L295">
            <v>0</v>
          </cell>
        </row>
        <row r="296"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D297">
            <v>223025</v>
          </cell>
          <cell r="E297" t="str">
            <v>Accr-Int.-COLI Loan</v>
          </cell>
          <cell r="F297" t="str">
            <v>USD</v>
          </cell>
          <cell r="H297">
            <v>-4930844.1399999997</v>
          </cell>
          <cell r="I297">
            <v>0</v>
          </cell>
          <cell r="J297">
            <v>18732286.32</v>
          </cell>
          <cell r="K297">
            <v>19013880.760000002</v>
          </cell>
          <cell r="L297">
            <v>-5212438.58</v>
          </cell>
        </row>
        <row r="298"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228012</v>
          </cell>
          <cell r="E299" t="str">
            <v>Oustand Div Checks-F</v>
          </cell>
          <cell r="F299" t="str">
            <v>USD</v>
          </cell>
          <cell r="H299">
            <v>-5521.87</v>
          </cell>
          <cell r="I299">
            <v>0</v>
          </cell>
          <cell r="J299">
            <v>5528.52</v>
          </cell>
          <cell r="K299">
            <v>45.4</v>
          </cell>
          <cell r="L299">
            <v>-38.75</v>
          </cell>
        </row>
        <row r="300"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D301">
            <v>231010</v>
          </cell>
          <cell r="E301" t="str">
            <v>Accr-Salaries/Payrol</v>
          </cell>
          <cell r="F301" t="str">
            <v>USD</v>
          </cell>
          <cell r="H301">
            <v>-13255.66</v>
          </cell>
          <cell r="I301">
            <v>0</v>
          </cell>
          <cell r="J301">
            <v>149342548.13999999</v>
          </cell>
          <cell r="K301">
            <v>149331331.21000001</v>
          </cell>
          <cell r="L301">
            <v>-2038.73</v>
          </cell>
        </row>
        <row r="302"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D303">
            <v>231011</v>
          </cell>
          <cell r="E303" t="str">
            <v>Accr-Sal/Payr Accr</v>
          </cell>
          <cell r="F303" t="str">
            <v>USD</v>
          </cell>
          <cell r="H303">
            <v>-3542252.86</v>
          </cell>
          <cell r="I303">
            <v>0</v>
          </cell>
          <cell r="J303">
            <v>49270624.659999996</v>
          </cell>
          <cell r="K303">
            <v>49812202.780000001</v>
          </cell>
          <cell r="L303">
            <v>-4083830.98</v>
          </cell>
        </row>
        <row r="304"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D305">
            <v>232001</v>
          </cell>
          <cell r="E305" t="str">
            <v>Accr - Severance</v>
          </cell>
          <cell r="F305" t="str">
            <v>USD</v>
          </cell>
          <cell r="H305">
            <v>0</v>
          </cell>
          <cell r="I305">
            <v>0</v>
          </cell>
          <cell r="J305">
            <v>197416.83</v>
          </cell>
          <cell r="K305">
            <v>197416.83</v>
          </cell>
          <cell r="L305">
            <v>0</v>
          </cell>
        </row>
        <row r="306"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D307">
            <v>232002</v>
          </cell>
          <cell r="E307" t="str">
            <v>NDT Customer Receipt</v>
          </cell>
          <cell r="F307" t="str">
            <v>USD</v>
          </cell>
          <cell r="H307">
            <v>-447203.79</v>
          </cell>
          <cell r="I307">
            <v>0</v>
          </cell>
          <cell r="J307">
            <v>2659558.54</v>
          </cell>
          <cell r="K307">
            <v>2666869.0099999998</v>
          </cell>
          <cell r="L307">
            <v>-454514.26</v>
          </cell>
        </row>
        <row r="308"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D309">
            <v>232010</v>
          </cell>
          <cell r="E309" t="str">
            <v>Accr-Miscellaneous</v>
          </cell>
          <cell r="F309" t="str">
            <v>USD</v>
          </cell>
          <cell r="H309">
            <v>-6741298.9000000004</v>
          </cell>
          <cell r="I309">
            <v>0</v>
          </cell>
          <cell r="J309">
            <v>11796662.84</v>
          </cell>
          <cell r="K309">
            <v>10871465.32</v>
          </cell>
          <cell r="L309">
            <v>-5816101.3799999999</v>
          </cell>
        </row>
        <row r="310"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D311">
            <v>240020</v>
          </cell>
          <cell r="E311" t="str">
            <v>Accr-Dental</v>
          </cell>
          <cell r="F311" t="str">
            <v>USD</v>
          </cell>
          <cell r="H311">
            <v>0</v>
          </cell>
          <cell r="I311">
            <v>0</v>
          </cell>
          <cell r="J311">
            <v>1755750.06</v>
          </cell>
          <cell r="K311">
            <v>1755750.06</v>
          </cell>
          <cell r="L311">
            <v>0</v>
          </cell>
        </row>
        <row r="312"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D313">
            <v>240030</v>
          </cell>
          <cell r="E313" t="str">
            <v>Accr-Medical Ins</v>
          </cell>
          <cell r="F313" t="str">
            <v>USD</v>
          </cell>
          <cell r="H313">
            <v>0</v>
          </cell>
          <cell r="I313">
            <v>0</v>
          </cell>
          <cell r="J313">
            <v>36720338.329999998</v>
          </cell>
          <cell r="K313">
            <v>36720338.329999998</v>
          </cell>
          <cell r="L313">
            <v>0</v>
          </cell>
        </row>
        <row r="314"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D315">
            <v>240035</v>
          </cell>
          <cell r="E315" t="str">
            <v>Accr-Health &amp; Welfar</v>
          </cell>
          <cell r="F315" t="str">
            <v>USD</v>
          </cell>
          <cell r="H315">
            <v>-5506838.8700000001</v>
          </cell>
          <cell r="I315">
            <v>0</v>
          </cell>
          <cell r="J315">
            <v>33990368.939999998</v>
          </cell>
          <cell r="K315">
            <v>34811269.789999999</v>
          </cell>
          <cell r="L315">
            <v>-6327739.7199999997</v>
          </cell>
        </row>
        <row r="316"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D317">
            <v>240040</v>
          </cell>
          <cell r="E317" t="str">
            <v>Accr-Life Insurance</v>
          </cell>
          <cell r="F317" t="str">
            <v>USD</v>
          </cell>
          <cell r="H317">
            <v>0</v>
          </cell>
          <cell r="I317">
            <v>0</v>
          </cell>
          <cell r="J317">
            <v>1885258.04</v>
          </cell>
          <cell r="K317">
            <v>1885258.04</v>
          </cell>
          <cell r="L317">
            <v>0</v>
          </cell>
        </row>
        <row r="318"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D319">
            <v>240050</v>
          </cell>
          <cell r="E319" t="str">
            <v>Accr-Pers Acc Ins</v>
          </cell>
          <cell r="F319" t="str">
            <v>USD</v>
          </cell>
          <cell r="H319">
            <v>0</v>
          </cell>
          <cell r="I319">
            <v>0</v>
          </cell>
          <cell r="J319">
            <v>355927.21</v>
          </cell>
          <cell r="K319">
            <v>355927.21</v>
          </cell>
          <cell r="L319">
            <v>0</v>
          </cell>
        </row>
        <row r="320"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D321">
            <v>240055</v>
          </cell>
          <cell r="E321" t="str">
            <v>Accr-Payroll Ben LT</v>
          </cell>
          <cell r="F321" t="str">
            <v>USD</v>
          </cell>
          <cell r="H321">
            <v>0</v>
          </cell>
          <cell r="I321">
            <v>0</v>
          </cell>
          <cell r="J321">
            <v>96574.5</v>
          </cell>
          <cell r="K321">
            <v>96574.5</v>
          </cell>
          <cell r="L321">
            <v>0</v>
          </cell>
        </row>
        <row r="322"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240056</v>
          </cell>
          <cell r="E323" t="str">
            <v>Accr-Auto &amp; Home Ins</v>
          </cell>
          <cell r="F323" t="str">
            <v>USD</v>
          </cell>
          <cell r="H323">
            <v>0</v>
          </cell>
          <cell r="I323">
            <v>0</v>
          </cell>
          <cell r="J323">
            <v>52238.67</v>
          </cell>
          <cell r="K323">
            <v>52238.67</v>
          </cell>
          <cell r="L323">
            <v>0</v>
          </cell>
        </row>
        <row r="324"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D325">
            <v>240060</v>
          </cell>
          <cell r="E325" t="str">
            <v>Accr-Other Benefits</v>
          </cell>
          <cell r="F325" t="str">
            <v>USD</v>
          </cell>
          <cell r="H325">
            <v>-2196000</v>
          </cell>
          <cell r="I325">
            <v>0</v>
          </cell>
          <cell r="J325">
            <v>0</v>
          </cell>
          <cell r="K325">
            <v>0</v>
          </cell>
          <cell r="L325">
            <v>-2196000</v>
          </cell>
        </row>
        <row r="326"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D327">
            <v>240065</v>
          </cell>
          <cell r="E327" t="str">
            <v>Accr-Supp-Emp.Bnfts</v>
          </cell>
          <cell r="F327" t="str">
            <v>USD</v>
          </cell>
          <cell r="H327">
            <v>-1205719.6599999999</v>
          </cell>
          <cell r="I327">
            <v>0</v>
          </cell>
          <cell r="J327">
            <v>285765.75</v>
          </cell>
          <cell r="K327">
            <v>1420377.58</v>
          </cell>
          <cell r="L327">
            <v>-2340331.4900000002</v>
          </cell>
        </row>
        <row r="328"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D329">
            <v>240066</v>
          </cell>
          <cell r="E329" t="str">
            <v>Accr-Split $ Prem-CV</v>
          </cell>
          <cell r="F329" t="str">
            <v>USD</v>
          </cell>
          <cell r="H329">
            <v>0</v>
          </cell>
          <cell r="I329">
            <v>0</v>
          </cell>
          <cell r="J329">
            <v>0</v>
          </cell>
          <cell r="K329">
            <v>27000</v>
          </cell>
          <cell r="L329">
            <v>-27000</v>
          </cell>
        </row>
        <row r="330"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D331">
            <v>240067</v>
          </cell>
          <cell r="E331" t="str">
            <v>Accr-Split $ Paid Ta</v>
          </cell>
          <cell r="F331" t="str">
            <v>USD</v>
          </cell>
          <cell r="H331">
            <v>0</v>
          </cell>
          <cell r="I331">
            <v>0</v>
          </cell>
          <cell r="J331">
            <v>0</v>
          </cell>
          <cell r="K331">
            <v>4000</v>
          </cell>
          <cell r="L331">
            <v>-4000</v>
          </cell>
        </row>
        <row r="332"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D333">
            <v>240070</v>
          </cell>
          <cell r="E333" t="str">
            <v>Accr-Current (LTD)</v>
          </cell>
          <cell r="F333" t="str">
            <v>USD</v>
          </cell>
          <cell r="H333">
            <v>0</v>
          </cell>
          <cell r="I333">
            <v>0</v>
          </cell>
          <cell r="J333">
            <v>1228917.79</v>
          </cell>
          <cell r="K333">
            <v>1228917.79</v>
          </cell>
          <cell r="L333">
            <v>0</v>
          </cell>
        </row>
        <row r="334"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D335">
            <v>240080</v>
          </cell>
          <cell r="E335" t="str">
            <v>Accr-Annual Inc Comp</v>
          </cell>
          <cell r="F335" t="str">
            <v>USD</v>
          </cell>
          <cell r="H335">
            <v>-10083952.789999999</v>
          </cell>
          <cell r="I335">
            <v>0</v>
          </cell>
          <cell r="J335">
            <v>14959233.27</v>
          </cell>
          <cell r="K335">
            <v>15519728.220000001</v>
          </cell>
          <cell r="L335">
            <v>-10644447.74</v>
          </cell>
        </row>
        <row r="336"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D337">
            <v>242010</v>
          </cell>
          <cell r="E337" t="str">
            <v>Accr-Taxes (FICA)</v>
          </cell>
          <cell r="F337" t="str">
            <v>USD</v>
          </cell>
          <cell r="H337">
            <v>-952903.44</v>
          </cell>
          <cell r="I337">
            <v>0</v>
          </cell>
          <cell r="J337">
            <v>19731563.949999999</v>
          </cell>
          <cell r="K337">
            <v>20119316.34</v>
          </cell>
          <cell r="L337">
            <v>-1340655.83</v>
          </cell>
        </row>
        <row r="338"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D339">
            <v>242020</v>
          </cell>
          <cell r="E339" t="str">
            <v>Accr-Taxes-Unempl</v>
          </cell>
          <cell r="F339" t="str">
            <v>USD</v>
          </cell>
          <cell r="H339">
            <v>-9015.5300000000007</v>
          </cell>
          <cell r="I339">
            <v>0</v>
          </cell>
          <cell r="J339">
            <v>399611.96</v>
          </cell>
          <cell r="K339">
            <v>396033.78</v>
          </cell>
          <cell r="L339">
            <v>-5437.35</v>
          </cell>
        </row>
        <row r="340"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D341">
            <v>244010</v>
          </cell>
          <cell r="E341" t="str">
            <v>Accr-Sales Tax-Sales</v>
          </cell>
          <cell r="F341" t="str">
            <v>USD</v>
          </cell>
          <cell r="H341">
            <v>-61.06</v>
          </cell>
          <cell r="I341">
            <v>0</v>
          </cell>
          <cell r="J341">
            <v>3458.58</v>
          </cell>
          <cell r="K341">
            <v>3413.51</v>
          </cell>
          <cell r="L341">
            <v>-15.99</v>
          </cell>
        </row>
        <row r="342"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D343">
            <v>244015</v>
          </cell>
          <cell r="E343" t="str">
            <v>Accr-Sales Tax Adj</v>
          </cell>
          <cell r="F343" t="str">
            <v>USD</v>
          </cell>
          <cell r="H343">
            <v>0</v>
          </cell>
          <cell r="I343">
            <v>0</v>
          </cell>
          <cell r="J343">
            <v>306.75</v>
          </cell>
          <cell r="K343">
            <v>306.75</v>
          </cell>
          <cell r="L343">
            <v>0</v>
          </cell>
        </row>
        <row r="344"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D345">
            <v>244020</v>
          </cell>
          <cell r="E345" t="str">
            <v>Accr-Use Taxes-Purch</v>
          </cell>
          <cell r="F345" t="str">
            <v>USD</v>
          </cell>
          <cell r="H345">
            <v>-2342852.06</v>
          </cell>
          <cell r="I345">
            <v>0</v>
          </cell>
          <cell r="J345">
            <v>17939117.149999999</v>
          </cell>
          <cell r="K345">
            <v>16900325.059999999</v>
          </cell>
          <cell r="L345">
            <v>-1304059.97</v>
          </cell>
        </row>
        <row r="346"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D347">
            <v>245010</v>
          </cell>
          <cell r="E347" t="str">
            <v>Accr-Property Taxes</v>
          </cell>
          <cell r="F347" t="str">
            <v>USD</v>
          </cell>
          <cell r="H347">
            <v>-67134130.849999994</v>
          </cell>
          <cell r="I347">
            <v>0</v>
          </cell>
          <cell r="J347">
            <v>78965072.959999993</v>
          </cell>
          <cell r="K347">
            <v>80818278.280000001</v>
          </cell>
          <cell r="L347">
            <v>-68987336.170000002</v>
          </cell>
        </row>
        <row r="348"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D349">
            <v>246010</v>
          </cell>
          <cell r="E349" t="str">
            <v>Accr-State Fran Tax</v>
          </cell>
          <cell r="F349" t="str">
            <v>USD</v>
          </cell>
          <cell r="H349">
            <v>0</v>
          </cell>
          <cell r="I349">
            <v>0</v>
          </cell>
          <cell r="J349">
            <v>0</v>
          </cell>
          <cell r="K349">
            <v>334359.83</v>
          </cell>
          <cell r="L349">
            <v>-334359.83</v>
          </cell>
        </row>
        <row r="350"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D351">
            <v>246030</v>
          </cell>
          <cell r="E351" t="str">
            <v>Accr-Franch Fees-Cit</v>
          </cell>
          <cell r="F351" t="str">
            <v>USD</v>
          </cell>
          <cell r="H351">
            <v>-2920822.68</v>
          </cell>
          <cell r="I351">
            <v>0</v>
          </cell>
          <cell r="J351">
            <v>21665274831.540001</v>
          </cell>
          <cell r="K351">
            <v>21664978603.77</v>
          </cell>
          <cell r="L351">
            <v>-2624594.91</v>
          </cell>
        </row>
        <row r="352"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D353">
            <v>251010</v>
          </cell>
          <cell r="E353" t="str">
            <v>Cap Lease Oblig-Curr</v>
          </cell>
          <cell r="F353" t="str">
            <v>USD</v>
          </cell>
          <cell r="H353">
            <v>-64505.75</v>
          </cell>
          <cell r="I353">
            <v>0</v>
          </cell>
          <cell r="J353">
            <v>64505.75</v>
          </cell>
          <cell r="K353">
            <v>71260.09</v>
          </cell>
          <cell r="L353">
            <v>-71260.09</v>
          </cell>
        </row>
        <row r="354"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D355">
            <v>254010</v>
          </cell>
          <cell r="E355" t="str">
            <v>Empl W/h-FIT</v>
          </cell>
          <cell r="F355" t="str">
            <v>USD</v>
          </cell>
          <cell r="H355">
            <v>-374835.86</v>
          </cell>
          <cell r="I355">
            <v>0</v>
          </cell>
          <cell r="J355">
            <v>28381323.620000001</v>
          </cell>
          <cell r="K355">
            <v>28494015.43</v>
          </cell>
          <cell r="L355">
            <v>-487527.67</v>
          </cell>
        </row>
        <row r="356"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D357">
            <v>254030</v>
          </cell>
          <cell r="E357" t="str">
            <v>Empl W/h-FICA</v>
          </cell>
          <cell r="F357" t="str">
            <v>USD</v>
          </cell>
          <cell r="H357">
            <v>-210699.47</v>
          </cell>
          <cell r="I357">
            <v>0</v>
          </cell>
          <cell r="J357">
            <v>15625633.25</v>
          </cell>
          <cell r="K357">
            <v>15660248.91</v>
          </cell>
          <cell r="L357">
            <v>-245315.13</v>
          </cell>
        </row>
        <row r="358"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D359">
            <v>255011</v>
          </cell>
          <cell r="E359" t="str">
            <v>Cust Deposits</v>
          </cell>
          <cell r="F359" t="str">
            <v>USD</v>
          </cell>
          <cell r="H359">
            <v>-117555.85</v>
          </cell>
          <cell r="I359">
            <v>0</v>
          </cell>
          <cell r="J359">
            <v>107044.63</v>
          </cell>
          <cell r="K359">
            <v>74853.17</v>
          </cell>
          <cell r="L359">
            <v>-85364.39</v>
          </cell>
        </row>
        <row r="360"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D361">
            <v>255020</v>
          </cell>
          <cell r="E361" t="str">
            <v>Cust Dep-Damage</v>
          </cell>
          <cell r="F361" t="str">
            <v>USD</v>
          </cell>
          <cell r="H361">
            <v>-301088</v>
          </cell>
          <cell r="I361">
            <v>0</v>
          </cell>
          <cell r="J361">
            <v>84000</v>
          </cell>
          <cell r="K361">
            <v>26500</v>
          </cell>
          <cell r="L361">
            <v>-243588</v>
          </cell>
        </row>
        <row r="362"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D363">
            <v>256000</v>
          </cell>
          <cell r="E363" t="str">
            <v>Current Def Rev</v>
          </cell>
          <cell r="F363" t="str">
            <v>USD</v>
          </cell>
          <cell r="H363">
            <v>-1016130.43</v>
          </cell>
          <cell r="I363">
            <v>0</v>
          </cell>
          <cell r="J363">
            <v>15770501.98</v>
          </cell>
          <cell r="K363">
            <v>18972032.550000001</v>
          </cell>
          <cell r="L363">
            <v>-4217661</v>
          </cell>
        </row>
        <row r="364"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D365">
            <v>257010</v>
          </cell>
          <cell r="E365" t="str">
            <v>Property Ins Res</v>
          </cell>
          <cell r="F365" t="str">
            <v>USD</v>
          </cell>
          <cell r="H365">
            <v>-5534611.25</v>
          </cell>
          <cell r="I365">
            <v>0</v>
          </cell>
          <cell r="J365">
            <v>8651631.9499999993</v>
          </cell>
          <cell r="K365">
            <v>5246969.18</v>
          </cell>
          <cell r="L365">
            <v>-2129948.48</v>
          </cell>
        </row>
        <row r="366"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D367">
            <v>257020</v>
          </cell>
          <cell r="E367" t="str">
            <v>Envir Reserve-True U</v>
          </cell>
          <cell r="F367" t="str">
            <v>USD</v>
          </cell>
          <cell r="H367">
            <v>0</v>
          </cell>
          <cell r="I367">
            <v>0</v>
          </cell>
          <cell r="J367">
            <v>2736622</v>
          </cell>
          <cell r="K367">
            <v>2736622</v>
          </cell>
          <cell r="L367">
            <v>0</v>
          </cell>
        </row>
        <row r="368"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D369">
            <v>257025</v>
          </cell>
          <cell r="E369" t="str">
            <v>UCOS Remand - Retail</v>
          </cell>
          <cell r="F369" t="str">
            <v>USD</v>
          </cell>
          <cell r="H369">
            <v>-2227319.4900000002</v>
          </cell>
          <cell r="I369">
            <v>0</v>
          </cell>
          <cell r="J369">
            <v>6267753.6200000001</v>
          </cell>
          <cell r="K369">
            <v>4040434.13</v>
          </cell>
          <cell r="L369">
            <v>0</v>
          </cell>
        </row>
        <row r="370"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D371">
            <v>257026</v>
          </cell>
          <cell r="E371" t="str">
            <v>UCOS Remand - Wholes</v>
          </cell>
          <cell r="F371" t="str">
            <v>USD</v>
          </cell>
          <cell r="H371">
            <v>-4235515.6100000003</v>
          </cell>
          <cell r="I371">
            <v>0</v>
          </cell>
          <cell r="J371">
            <v>5041063.34</v>
          </cell>
          <cell r="K371">
            <v>805547.73</v>
          </cell>
          <cell r="L371">
            <v>0</v>
          </cell>
        </row>
        <row r="372"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D373">
            <v>257027</v>
          </cell>
          <cell r="E373" t="str">
            <v>Reg Liab-Low Income</v>
          </cell>
          <cell r="F373" t="str">
            <v>USD</v>
          </cell>
          <cell r="H373">
            <v>203070.38</v>
          </cell>
          <cell r="I373">
            <v>0</v>
          </cell>
          <cell r="J373">
            <v>38738.06</v>
          </cell>
          <cell r="K373">
            <v>746666.68</v>
          </cell>
          <cell r="L373">
            <v>-504858.24</v>
          </cell>
        </row>
        <row r="374"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D375">
            <v>257028</v>
          </cell>
          <cell r="E375" t="str">
            <v>Reg Liab-AMS</v>
          </cell>
          <cell r="F375" t="str">
            <v>USD</v>
          </cell>
          <cell r="H375">
            <v>0</v>
          </cell>
          <cell r="I375">
            <v>0</v>
          </cell>
          <cell r="J375">
            <v>5196206.46</v>
          </cell>
          <cell r="K375">
            <v>48625264.939999998</v>
          </cell>
          <cell r="L375">
            <v>-43429058.479999997</v>
          </cell>
        </row>
        <row r="376"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D377">
            <v>257029</v>
          </cell>
          <cell r="E377" t="str">
            <v>Reg Liab-Other</v>
          </cell>
          <cell r="F377" t="str">
            <v>USD</v>
          </cell>
          <cell r="H377">
            <v>0</v>
          </cell>
          <cell r="I377">
            <v>0</v>
          </cell>
          <cell r="J377">
            <v>19841922.489999998</v>
          </cell>
          <cell r="K377">
            <v>48065147</v>
          </cell>
          <cell r="L377">
            <v>-28223224.510000002</v>
          </cell>
        </row>
        <row r="378"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D379">
            <v>258010</v>
          </cell>
          <cell r="E379" t="str">
            <v>Auto Liability</v>
          </cell>
          <cell r="F379" t="str">
            <v>USD</v>
          </cell>
          <cell r="H379">
            <v>-882161.71</v>
          </cell>
          <cell r="I379">
            <v>0</v>
          </cell>
          <cell r="J379">
            <v>653674.04</v>
          </cell>
          <cell r="K379">
            <v>387959.22</v>
          </cell>
          <cell r="L379">
            <v>-616446.89</v>
          </cell>
        </row>
        <row r="380"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D381">
            <v>258020</v>
          </cell>
          <cell r="E381" t="str">
            <v>General Liability</v>
          </cell>
          <cell r="F381" t="str">
            <v>USD</v>
          </cell>
          <cell r="H381">
            <v>-2724278.72</v>
          </cell>
          <cell r="I381">
            <v>0</v>
          </cell>
          <cell r="J381">
            <v>3515717.34</v>
          </cell>
          <cell r="K381">
            <v>4837268.29</v>
          </cell>
          <cell r="L381">
            <v>-4045829.67</v>
          </cell>
        </row>
        <row r="382"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D383">
            <v>258030</v>
          </cell>
          <cell r="E383" t="str">
            <v>Workers' Compensatio</v>
          </cell>
          <cell r="F383" t="str">
            <v>USD</v>
          </cell>
          <cell r="H383">
            <v>-5479371.6500000004</v>
          </cell>
          <cell r="I383">
            <v>0</v>
          </cell>
          <cell r="J383">
            <v>295267.84999999998</v>
          </cell>
          <cell r="K383">
            <v>286179.69</v>
          </cell>
          <cell r="L383">
            <v>-5470283.4900000002</v>
          </cell>
        </row>
        <row r="384"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D385">
            <v>259020</v>
          </cell>
          <cell r="E385" t="str">
            <v>Svngs RestorationPln</v>
          </cell>
          <cell r="F385" t="str">
            <v>USD</v>
          </cell>
          <cell r="H385">
            <v>-113540.94</v>
          </cell>
          <cell r="I385">
            <v>0</v>
          </cell>
          <cell r="J385">
            <v>26288.55</v>
          </cell>
          <cell r="K385">
            <v>43753.19</v>
          </cell>
          <cell r="L385">
            <v>-131005.58</v>
          </cell>
        </row>
        <row r="386"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D387">
            <v>259040</v>
          </cell>
          <cell r="E387" t="str">
            <v>Ben Restor-FAS 87</v>
          </cell>
          <cell r="F387" t="str">
            <v>USD</v>
          </cell>
          <cell r="H387">
            <v>0</v>
          </cell>
          <cell r="I387">
            <v>0</v>
          </cell>
          <cell r="J387">
            <v>769247.31</v>
          </cell>
          <cell r="K387">
            <v>769247.31</v>
          </cell>
          <cell r="L387">
            <v>0</v>
          </cell>
        </row>
        <row r="388"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D389">
            <v>259042</v>
          </cell>
          <cell r="E389" t="str">
            <v>PostRetire-FAS 106</v>
          </cell>
          <cell r="F389" t="str">
            <v>USD</v>
          </cell>
          <cell r="H389">
            <v>-156327299.47999999</v>
          </cell>
          <cell r="I389">
            <v>0</v>
          </cell>
          <cell r="J389">
            <v>27169521.129999999</v>
          </cell>
          <cell r="K389">
            <v>28929318.34</v>
          </cell>
          <cell r="L389">
            <v>-158087096.69</v>
          </cell>
        </row>
        <row r="390"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D391">
            <v>259043</v>
          </cell>
          <cell r="E391" t="str">
            <v>Postemploy-FAS 112</v>
          </cell>
          <cell r="F391" t="str">
            <v>USD</v>
          </cell>
          <cell r="H391">
            <v>-14435000</v>
          </cell>
          <cell r="I391">
            <v>0</v>
          </cell>
          <cell r="J391">
            <v>4093670.34</v>
          </cell>
          <cell r="K391">
            <v>3018670.34</v>
          </cell>
          <cell r="L391">
            <v>-13360000</v>
          </cell>
        </row>
        <row r="392"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D393">
            <v>259044</v>
          </cell>
          <cell r="E393" t="str">
            <v>Split $ Prems - CVA</v>
          </cell>
          <cell r="F393" t="str">
            <v>USD</v>
          </cell>
          <cell r="H393">
            <v>0</v>
          </cell>
          <cell r="I393">
            <v>0</v>
          </cell>
          <cell r="J393">
            <v>6333.33</v>
          </cell>
          <cell r="K393">
            <v>872833.33</v>
          </cell>
          <cell r="L393">
            <v>-866500</v>
          </cell>
        </row>
        <row r="394"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D395">
            <v>259045</v>
          </cell>
          <cell r="E395" t="str">
            <v>Split $ Paid Tax GU</v>
          </cell>
          <cell r="F395" t="str">
            <v>USD</v>
          </cell>
          <cell r="H395">
            <v>0</v>
          </cell>
          <cell r="I395">
            <v>0</v>
          </cell>
          <cell r="J395">
            <v>833.33</v>
          </cell>
          <cell r="K395">
            <v>149833.32999999999</v>
          </cell>
          <cell r="L395">
            <v>-149000</v>
          </cell>
        </row>
        <row r="396"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D397">
            <v>262010</v>
          </cell>
          <cell r="E397" t="str">
            <v>Asst Ret FAS 143/FIN</v>
          </cell>
          <cell r="F397" t="str">
            <v>USD</v>
          </cell>
          <cell r="H397">
            <v>-17467924.02</v>
          </cell>
          <cell r="I397">
            <v>0</v>
          </cell>
          <cell r="J397">
            <v>19008849.300000001</v>
          </cell>
          <cell r="K397">
            <v>19272026.449999999</v>
          </cell>
          <cell r="L397">
            <v>-17731101.170000002</v>
          </cell>
        </row>
        <row r="398"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264050</v>
          </cell>
          <cell r="E399" t="str">
            <v>CAC-Oth Jobs(Ref)</v>
          </cell>
          <cell r="F399" t="str">
            <v>USD</v>
          </cell>
          <cell r="H399">
            <v>-309679</v>
          </cell>
          <cell r="I399">
            <v>0</v>
          </cell>
          <cell r="J399">
            <v>211095.82</v>
          </cell>
          <cell r="K399">
            <v>1008388.93</v>
          </cell>
          <cell r="L399">
            <v>-1106972.1100000001</v>
          </cell>
        </row>
        <row r="400"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D401">
            <v>265010</v>
          </cell>
          <cell r="E401" t="str">
            <v>ODC-Empl Related</v>
          </cell>
          <cell r="F401" t="str">
            <v>USD</v>
          </cell>
          <cell r="H401">
            <v>-1014347.08</v>
          </cell>
          <cell r="I401">
            <v>0</v>
          </cell>
          <cell r="J401">
            <v>215681.12</v>
          </cell>
          <cell r="K401">
            <v>57265.66</v>
          </cell>
          <cell r="L401">
            <v>-855931.62</v>
          </cell>
        </row>
        <row r="402"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D403">
            <v>265020</v>
          </cell>
          <cell r="E403" t="str">
            <v>ODC-Def Comp</v>
          </cell>
          <cell r="F403" t="str">
            <v>USD</v>
          </cell>
          <cell r="H403">
            <v>-13697082.189999999</v>
          </cell>
          <cell r="I403">
            <v>0</v>
          </cell>
          <cell r="J403">
            <v>2541424.35</v>
          </cell>
          <cell r="K403">
            <v>1167488.98</v>
          </cell>
          <cell r="L403">
            <v>-12323146.82</v>
          </cell>
        </row>
        <row r="404"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D405">
            <v>265025</v>
          </cell>
          <cell r="E405" t="str">
            <v>ODC-Defer Comp-Misc</v>
          </cell>
          <cell r="F405" t="str">
            <v>USD</v>
          </cell>
          <cell r="H405">
            <v>-27278.14</v>
          </cell>
          <cell r="I405">
            <v>0</v>
          </cell>
          <cell r="J405">
            <v>27843.759999999998</v>
          </cell>
          <cell r="K405">
            <v>565.62</v>
          </cell>
          <cell r="L405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D407">
            <v>265030</v>
          </cell>
          <cell r="E407" t="str">
            <v>ODC-LT Incentives</v>
          </cell>
          <cell r="F407" t="str">
            <v>USD</v>
          </cell>
          <cell r="H407">
            <v>0</v>
          </cell>
          <cell r="I407">
            <v>0</v>
          </cell>
          <cell r="J407">
            <v>117843.7</v>
          </cell>
          <cell r="K407">
            <v>117843.7</v>
          </cell>
          <cell r="L407">
            <v>0</v>
          </cell>
        </row>
        <row r="408"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267010</v>
          </cell>
          <cell r="E409" t="str">
            <v>ODC-Rate Ref-Elec</v>
          </cell>
          <cell r="F409" t="str">
            <v>USD</v>
          </cell>
          <cell r="H409">
            <v>0</v>
          </cell>
          <cell r="I409">
            <v>0</v>
          </cell>
          <cell r="J409">
            <v>36725.18</v>
          </cell>
          <cell r="K409">
            <v>36725.18</v>
          </cell>
          <cell r="L409">
            <v>0</v>
          </cell>
        </row>
        <row r="410"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D411">
            <v>269010</v>
          </cell>
          <cell r="E411" t="str">
            <v>ODC-Misc</v>
          </cell>
          <cell r="F411" t="str">
            <v>USD</v>
          </cell>
          <cell r="H411">
            <v>0</v>
          </cell>
          <cell r="I411">
            <v>0</v>
          </cell>
          <cell r="J411">
            <v>5473244</v>
          </cell>
          <cell r="K411">
            <v>5473244</v>
          </cell>
          <cell r="L411">
            <v>0</v>
          </cell>
        </row>
        <row r="412"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D413">
            <v>269013</v>
          </cell>
          <cell r="E413" t="str">
            <v>ODC-Escheat Pay</v>
          </cell>
          <cell r="F413" t="str">
            <v>USD</v>
          </cell>
          <cell r="H413">
            <v>-137420.17000000001</v>
          </cell>
          <cell r="I413">
            <v>0</v>
          </cell>
          <cell r="J413">
            <v>69464.27</v>
          </cell>
          <cell r="K413">
            <v>66592.759999999995</v>
          </cell>
          <cell r="L413">
            <v>-134548.66</v>
          </cell>
        </row>
        <row r="414"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269018</v>
          </cell>
          <cell r="E415" t="str">
            <v>ODC-Financial</v>
          </cell>
          <cell r="F415" t="str">
            <v>USD</v>
          </cell>
          <cell r="H415">
            <v>-136571439</v>
          </cell>
          <cell r="I415">
            <v>0</v>
          </cell>
          <cell r="J415">
            <v>35569592</v>
          </cell>
          <cell r="K415">
            <v>62491016</v>
          </cell>
          <cell r="L415">
            <v>-163492863</v>
          </cell>
        </row>
        <row r="416"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D417">
            <v>269070</v>
          </cell>
          <cell r="E417" t="str">
            <v>ODC-Oth Def Credits</v>
          </cell>
          <cell r="F417" t="str">
            <v>USD</v>
          </cell>
          <cell r="H417">
            <v>-2145924.0299999998</v>
          </cell>
          <cell r="I417">
            <v>0</v>
          </cell>
          <cell r="J417">
            <v>2145924.0299999998</v>
          </cell>
          <cell r="K417">
            <v>85361.12</v>
          </cell>
          <cell r="L417">
            <v>-85361.12</v>
          </cell>
        </row>
        <row r="418"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D419">
            <v>269071</v>
          </cell>
          <cell r="E419" t="str">
            <v>ODC-AMIN O&amp;M Relate</v>
          </cell>
          <cell r="F419" t="str">
            <v>USD</v>
          </cell>
          <cell r="H419">
            <v>2940</v>
          </cell>
          <cell r="I419">
            <v>0</v>
          </cell>
          <cell r="J419">
            <v>409.5</v>
          </cell>
          <cell r="K419">
            <v>2940</v>
          </cell>
          <cell r="L419">
            <v>409.5</v>
          </cell>
        </row>
        <row r="420"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D421">
            <v>269084</v>
          </cell>
          <cell r="E421" t="str">
            <v>Environmental Liab</v>
          </cell>
          <cell r="F421" t="str">
            <v>USD</v>
          </cell>
          <cell r="H421">
            <v>-4172872.72</v>
          </cell>
          <cell r="I421">
            <v>0</v>
          </cell>
          <cell r="J421">
            <v>34905.300000000003</v>
          </cell>
          <cell r="K421">
            <v>0</v>
          </cell>
          <cell r="L421">
            <v>-4137967.42</v>
          </cell>
        </row>
        <row r="422"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D423">
            <v>269085</v>
          </cell>
          <cell r="E423" t="str">
            <v>Ann Sett Pay - Assoc</v>
          </cell>
          <cell r="F423" t="str">
            <v>USD</v>
          </cell>
          <cell r="H423">
            <v>0</v>
          </cell>
          <cell r="I423">
            <v>0</v>
          </cell>
          <cell r="J423">
            <v>19.440000000000001</v>
          </cell>
          <cell r="K423">
            <v>19.440000000000001</v>
          </cell>
          <cell r="L423">
            <v>0</v>
          </cell>
        </row>
        <row r="424"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D425">
            <v>275010</v>
          </cell>
          <cell r="E425" t="str">
            <v>LT Debt-FMB</v>
          </cell>
          <cell r="F425" t="str">
            <v>USD</v>
          </cell>
          <cell r="H425">
            <v>-1593767000</v>
          </cell>
          <cell r="I425">
            <v>0</v>
          </cell>
          <cell r="J425">
            <v>0</v>
          </cell>
          <cell r="K425">
            <v>0</v>
          </cell>
          <cell r="L425">
            <v>-1593767000</v>
          </cell>
        </row>
        <row r="426"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D427">
            <v>275020</v>
          </cell>
          <cell r="E427" t="str">
            <v>Unamort Discount</v>
          </cell>
          <cell r="F427" t="str">
            <v>USD</v>
          </cell>
          <cell r="H427">
            <v>5790547.4400000004</v>
          </cell>
          <cell r="I427">
            <v>0</v>
          </cell>
          <cell r="J427">
            <v>0</v>
          </cell>
          <cell r="K427">
            <v>0</v>
          </cell>
          <cell r="L427">
            <v>5790547.4400000004</v>
          </cell>
        </row>
        <row r="428"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D429">
            <v>275021</v>
          </cell>
          <cell r="E429" t="str">
            <v>Unamort Disc on Debt</v>
          </cell>
          <cell r="F429" t="str">
            <v>USD</v>
          </cell>
          <cell r="H429">
            <v>0</v>
          </cell>
          <cell r="I429">
            <v>0</v>
          </cell>
          <cell r="J429">
            <v>110000</v>
          </cell>
          <cell r="K429">
            <v>20868.12</v>
          </cell>
          <cell r="L429">
            <v>89131.88</v>
          </cell>
        </row>
        <row r="430"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D431">
            <v>275040</v>
          </cell>
          <cell r="E431" t="str">
            <v>LT Notes Pay-Assoc</v>
          </cell>
          <cell r="F431" t="str">
            <v>USD</v>
          </cell>
          <cell r="H431">
            <v>-150850000</v>
          </cell>
          <cell r="I431">
            <v>0</v>
          </cell>
          <cell r="J431">
            <v>0</v>
          </cell>
          <cell r="K431">
            <v>0</v>
          </cell>
          <cell r="L431">
            <v>-150850000</v>
          </cell>
        </row>
        <row r="432"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D433">
            <v>275997</v>
          </cell>
          <cell r="E433" t="str">
            <v>LT Debt - Credit Fac</v>
          </cell>
          <cell r="F433" t="str">
            <v>USD</v>
          </cell>
          <cell r="H433">
            <v>-251000000</v>
          </cell>
          <cell r="I433">
            <v>0</v>
          </cell>
          <cell r="J433">
            <v>336000000</v>
          </cell>
          <cell r="K433">
            <v>85000000</v>
          </cell>
          <cell r="L433">
            <v>0</v>
          </cell>
        </row>
        <row r="434"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D435">
            <v>276999</v>
          </cell>
          <cell r="E435" t="str">
            <v>Amort-Unamort Disc</v>
          </cell>
          <cell r="F435" t="str">
            <v>USD</v>
          </cell>
          <cell r="H435">
            <v>-2964864</v>
          </cell>
          <cell r="I435">
            <v>0</v>
          </cell>
          <cell r="J435">
            <v>0</v>
          </cell>
          <cell r="K435">
            <v>320334.84000000003</v>
          </cell>
          <cell r="L435">
            <v>-3285198.84</v>
          </cell>
        </row>
        <row r="436"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D437">
            <v>277010</v>
          </cell>
          <cell r="E437" t="str">
            <v>LT Debt-Others</v>
          </cell>
          <cell r="F437" t="str">
            <v>USD</v>
          </cell>
          <cell r="H437">
            <v>0</v>
          </cell>
          <cell r="I437">
            <v>0</v>
          </cell>
          <cell r="J437">
            <v>1144720228.6400001</v>
          </cell>
          <cell r="K437">
            <v>1144720228.6400001</v>
          </cell>
          <cell r="L437">
            <v>0</v>
          </cell>
        </row>
        <row r="438"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D439">
            <v>277020</v>
          </cell>
          <cell r="E439" t="str">
            <v>LT Debt-Other Bonds</v>
          </cell>
          <cell r="F439" t="str">
            <v>USD</v>
          </cell>
          <cell r="H439">
            <v>0</v>
          </cell>
          <cell r="I439">
            <v>0</v>
          </cell>
          <cell r="J439">
            <v>0</v>
          </cell>
          <cell r="K439">
            <v>500000000</v>
          </cell>
          <cell r="L439">
            <v>-500000000</v>
          </cell>
        </row>
        <row r="440"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D441">
            <v>282010</v>
          </cell>
          <cell r="E441" t="str">
            <v>Cap Lease Oblig-NC</v>
          </cell>
          <cell r="F441" t="str">
            <v>USD</v>
          </cell>
          <cell r="H441">
            <v>-932598.46</v>
          </cell>
          <cell r="I441">
            <v>0</v>
          </cell>
          <cell r="J441">
            <v>71260.09</v>
          </cell>
          <cell r="K441">
            <v>0</v>
          </cell>
          <cell r="L441">
            <v>-861338.37</v>
          </cell>
        </row>
        <row r="442"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D443">
            <v>285020</v>
          </cell>
          <cell r="E443" t="str">
            <v>DFIT-Accel Depr</v>
          </cell>
          <cell r="F443" t="str">
            <v>USD</v>
          </cell>
          <cell r="H443">
            <v>-388337079.80000001</v>
          </cell>
          <cell r="I443">
            <v>0</v>
          </cell>
          <cell r="J443">
            <v>45221109</v>
          </cell>
          <cell r="K443">
            <v>82676770</v>
          </cell>
          <cell r="L443">
            <v>-425792740.80000001</v>
          </cell>
        </row>
        <row r="444"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D445">
            <v>285030</v>
          </cell>
          <cell r="E445" t="str">
            <v>DFIT-Fed-Other</v>
          </cell>
          <cell r="F445" t="str">
            <v>USD</v>
          </cell>
          <cell r="H445">
            <v>-493193070.92000002</v>
          </cell>
          <cell r="I445">
            <v>0</v>
          </cell>
          <cell r="J445">
            <v>247251337.80000001</v>
          </cell>
          <cell r="K445">
            <v>31315080</v>
          </cell>
          <cell r="L445">
            <v>-277256813.12</v>
          </cell>
        </row>
        <row r="446"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D447">
            <v>285031</v>
          </cell>
          <cell r="E447" t="str">
            <v>DFIT-Fed-TBC</v>
          </cell>
          <cell r="F447" t="str">
            <v>USD</v>
          </cell>
          <cell r="H447">
            <v>-141381256</v>
          </cell>
          <cell r="I447">
            <v>0</v>
          </cell>
          <cell r="J447">
            <v>25265956</v>
          </cell>
          <cell r="K447">
            <v>0</v>
          </cell>
          <cell r="L447">
            <v>-116115300</v>
          </cell>
        </row>
        <row r="448"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D449">
            <v>285032</v>
          </cell>
          <cell r="E449" t="str">
            <v>DFIT-Fed-Stranded</v>
          </cell>
          <cell r="F449" t="str">
            <v>USD</v>
          </cell>
          <cell r="H449">
            <v>-364916296.49000001</v>
          </cell>
          <cell r="I449">
            <v>0</v>
          </cell>
          <cell r="J449">
            <v>31441122</v>
          </cell>
          <cell r="K449">
            <v>0</v>
          </cell>
          <cell r="L449">
            <v>-333475174.49000001</v>
          </cell>
        </row>
        <row r="450"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D451">
            <v>285033</v>
          </cell>
          <cell r="E451" t="str">
            <v>DFIT-Federal - CTC</v>
          </cell>
          <cell r="F451" t="str">
            <v>USD</v>
          </cell>
          <cell r="H451">
            <v>-201870253</v>
          </cell>
          <cell r="I451">
            <v>0</v>
          </cell>
          <cell r="J451">
            <v>12869813</v>
          </cell>
          <cell r="K451">
            <v>731422</v>
          </cell>
          <cell r="L451">
            <v>-189731862</v>
          </cell>
        </row>
        <row r="452"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D453">
            <v>285034</v>
          </cell>
          <cell r="E453" t="str">
            <v>DFIT-Fed-Other Stand</v>
          </cell>
          <cell r="F453" t="str">
            <v>USD</v>
          </cell>
          <cell r="H453">
            <v>1002884</v>
          </cell>
          <cell r="I453">
            <v>0</v>
          </cell>
          <cell r="J453">
            <v>0</v>
          </cell>
          <cell r="K453">
            <v>1002885</v>
          </cell>
          <cell r="L453">
            <v>-1</v>
          </cell>
        </row>
        <row r="454"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D455">
            <v>285035</v>
          </cell>
          <cell r="E455" t="str">
            <v>DFIT-Fed-Oth-BL</v>
          </cell>
          <cell r="F455" t="str">
            <v>USD</v>
          </cell>
          <cell r="H455">
            <v>0.08</v>
          </cell>
          <cell r="I455">
            <v>0</v>
          </cell>
          <cell r="J455">
            <v>0</v>
          </cell>
          <cell r="K455">
            <v>0</v>
          </cell>
          <cell r="L455">
            <v>0.08</v>
          </cell>
        </row>
        <row r="456"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D457">
            <v>285036</v>
          </cell>
          <cell r="E457" t="str">
            <v>DFIT-Fed-Restoration</v>
          </cell>
          <cell r="F457" t="str">
            <v>USD</v>
          </cell>
          <cell r="H457">
            <v>0</v>
          </cell>
          <cell r="I457">
            <v>0</v>
          </cell>
          <cell r="J457">
            <v>589047</v>
          </cell>
          <cell r="K457">
            <v>230536469.80000001</v>
          </cell>
          <cell r="L457">
            <v>-229947422.80000001</v>
          </cell>
        </row>
        <row r="458"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D459">
            <v>285060</v>
          </cell>
          <cell r="E459" t="str">
            <v>DIT-St/Loc-Other</v>
          </cell>
          <cell r="F459" t="str">
            <v>USD</v>
          </cell>
          <cell r="H459">
            <v>-2068367</v>
          </cell>
          <cell r="I459">
            <v>0</v>
          </cell>
          <cell r="J459">
            <v>1452323</v>
          </cell>
          <cell r="K459">
            <v>171837</v>
          </cell>
          <cell r="L459">
            <v>-787881</v>
          </cell>
        </row>
        <row r="460"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D461">
            <v>287010</v>
          </cell>
          <cell r="E461" t="str">
            <v>Unamort ITC</v>
          </cell>
          <cell r="F461" t="str">
            <v>USD</v>
          </cell>
          <cell r="H461">
            <v>-20988564.359999999</v>
          </cell>
          <cell r="I461">
            <v>0</v>
          </cell>
          <cell r="J461">
            <v>6971292</v>
          </cell>
          <cell r="K461">
            <v>0</v>
          </cell>
          <cell r="L461">
            <v>-14017272.359999999</v>
          </cell>
        </row>
        <row r="462"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D463">
            <v>290010</v>
          </cell>
          <cell r="E463" t="str">
            <v>CS-Shares Issued</v>
          </cell>
          <cell r="F463" t="str">
            <v>USD</v>
          </cell>
          <cell r="H463">
            <v>-1000</v>
          </cell>
          <cell r="I463">
            <v>0</v>
          </cell>
          <cell r="J463">
            <v>0</v>
          </cell>
          <cell r="K463">
            <v>0</v>
          </cell>
          <cell r="L463">
            <v>-1000</v>
          </cell>
        </row>
        <row r="464"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D465">
            <v>295010</v>
          </cell>
          <cell r="E465" t="str">
            <v>Addl Paid-In Capital</v>
          </cell>
          <cell r="F465" t="str">
            <v>USD</v>
          </cell>
          <cell r="H465">
            <v>-1142944216.3299999</v>
          </cell>
          <cell r="I465">
            <v>0</v>
          </cell>
          <cell r="J465">
            <v>0</v>
          </cell>
          <cell r="K465">
            <v>0</v>
          </cell>
          <cell r="L465">
            <v>-1142944216.3299999</v>
          </cell>
        </row>
        <row r="466"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D467">
            <v>297050</v>
          </cell>
          <cell r="E467" t="str">
            <v>Ret Earnings</v>
          </cell>
          <cell r="F467" t="str">
            <v>USD</v>
          </cell>
          <cell r="H467">
            <v>0</v>
          </cell>
          <cell r="I467">
            <v>0</v>
          </cell>
          <cell r="J467">
            <v>989500</v>
          </cell>
          <cell r="K467">
            <v>989500</v>
          </cell>
          <cell r="L467">
            <v>0</v>
          </cell>
        </row>
        <row r="468"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D469">
            <v>297992</v>
          </cell>
          <cell r="E469" t="str">
            <v>R/E-Adjustments</v>
          </cell>
          <cell r="F469" t="str">
            <v>USD</v>
          </cell>
          <cell r="H469">
            <v>1154704973.02</v>
          </cell>
          <cell r="I469">
            <v>0</v>
          </cell>
          <cell r="J469">
            <v>989500</v>
          </cell>
          <cell r="K469">
            <v>0</v>
          </cell>
          <cell r="L469">
            <v>1155694473.02</v>
          </cell>
        </row>
        <row r="470"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D471">
            <v>297999</v>
          </cell>
          <cell r="E471" t="str">
            <v>Retained Earnings</v>
          </cell>
          <cell r="F471" t="str">
            <v>USD</v>
          </cell>
          <cell r="H471">
            <v>-1573550858.4400001</v>
          </cell>
          <cell r="I471">
            <v>0</v>
          </cell>
          <cell r="J471">
            <v>0</v>
          </cell>
          <cell r="K471">
            <v>0</v>
          </cell>
          <cell r="L471">
            <v>-1573550858.4400001</v>
          </cell>
        </row>
        <row r="472"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D473">
            <v>298012</v>
          </cell>
          <cell r="E473" t="str">
            <v>BenMinLiabAdj/FAS158</v>
          </cell>
          <cell r="F473" t="str">
            <v>USD</v>
          </cell>
          <cell r="H473">
            <v>0</v>
          </cell>
          <cell r="I473">
            <v>0</v>
          </cell>
          <cell r="J473">
            <v>2800</v>
          </cell>
          <cell r="K473">
            <v>62350</v>
          </cell>
          <cell r="L473">
            <v>-59550</v>
          </cell>
        </row>
        <row r="474"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D475">
            <v>298022</v>
          </cell>
          <cell r="E475" t="str">
            <v>APIC Share Based Com</v>
          </cell>
          <cell r="F475" t="str">
            <v>USD</v>
          </cell>
          <cell r="H475">
            <v>0</v>
          </cell>
          <cell r="I475">
            <v>0</v>
          </cell>
          <cell r="J475">
            <v>1138041.6599999999</v>
          </cell>
          <cell r="K475">
            <v>1138041.6599999999</v>
          </cell>
          <cell r="L475">
            <v>0</v>
          </cell>
        </row>
        <row r="476"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D477">
            <v>298030</v>
          </cell>
          <cell r="E477" t="str">
            <v>APIC - CORP Tax Allo</v>
          </cell>
          <cell r="F477" t="str">
            <v>USD</v>
          </cell>
          <cell r="H477">
            <v>-76280675</v>
          </cell>
          <cell r="I477">
            <v>0</v>
          </cell>
          <cell r="J477">
            <v>0</v>
          </cell>
          <cell r="K477">
            <v>0</v>
          </cell>
          <cell r="L477">
            <v>-76280675</v>
          </cell>
        </row>
        <row r="478"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D479">
            <v>298031</v>
          </cell>
          <cell r="E479" t="str">
            <v>APIC - FAS 123R I/C</v>
          </cell>
          <cell r="F479" t="str">
            <v>USD</v>
          </cell>
          <cell r="H479">
            <v>-1526084.3</v>
          </cell>
          <cell r="I479">
            <v>0</v>
          </cell>
          <cell r="J479">
            <v>0</v>
          </cell>
          <cell r="K479">
            <v>247490</v>
          </cell>
          <cell r="L479">
            <v>-1773574.3</v>
          </cell>
        </row>
        <row r="480"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D481">
            <v>401011</v>
          </cell>
          <cell r="E481" t="str">
            <v>Elec Sales-Res Unbil</v>
          </cell>
          <cell r="F481" t="str">
            <v>USD</v>
          </cell>
          <cell r="H481">
            <v>0</v>
          </cell>
          <cell r="I481">
            <v>0</v>
          </cell>
          <cell r="J481">
            <v>744221495.13</v>
          </cell>
          <cell r="K481">
            <v>736416970.13</v>
          </cell>
          <cell r="L481">
            <v>7804525</v>
          </cell>
        </row>
        <row r="482"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D483">
            <v>401014</v>
          </cell>
          <cell r="E483" t="str">
            <v>Res-RS-AMS Meter Cha</v>
          </cell>
          <cell r="F483" t="str">
            <v>USD</v>
          </cell>
          <cell r="H483">
            <v>0</v>
          </cell>
          <cell r="I483">
            <v>0</v>
          </cell>
          <cell r="J483">
            <v>1.95</v>
          </cell>
          <cell r="K483">
            <v>1.95</v>
          </cell>
          <cell r="L483">
            <v>0</v>
          </cell>
        </row>
        <row r="484"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D485">
            <v>401015</v>
          </cell>
          <cell r="E485" t="str">
            <v>Res-RS-AMS Infrast C</v>
          </cell>
          <cell r="F485" t="str">
            <v>USD</v>
          </cell>
          <cell r="H485">
            <v>0</v>
          </cell>
          <cell r="I485">
            <v>0</v>
          </cell>
          <cell r="J485">
            <v>63301521.759999998</v>
          </cell>
          <cell r="K485">
            <v>126603043.52</v>
          </cell>
          <cell r="L485">
            <v>-63301521.759999998</v>
          </cell>
        </row>
        <row r="486"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D487">
            <v>401017</v>
          </cell>
          <cell r="E487" t="str">
            <v>Elec Sales-Res Unbil</v>
          </cell>
          <cell r="F487" t="str">
            <v>USD</v>
          </cell>
          <cell r="H487">
            <v>0</v>
          </cell>
          <cell r="I487">
            <v>0</v>
          </cell>
          <cell r="J487">
            <v>27922999</v>
          </cell>
          <cell r="K487">
            <v>30538315</v>
          </cell>
          <cell r="L487">
            <v>-2615316</v>
          </cell>
        </row>
        <row r="488"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D489">
            <v>401020</v>
          </cell>
          <cell r="E489" t="str">
            <v>Res-RS-Fixed Sys Chg</v>
          </cell>
          <cell r="F489" t="str">
            <v>USD</v>
          </cell>
          <cell r="H489">
            <v>0</v>
          </cell>
          <cell r="I489">
            <v>0</v>
          </cell>
          <cell r="J489">
            <v>0</v>
          </cell>
          <cell r="K489">
            <v>45687261.329999998</v>
          </cell>
          <cell r="L489">
            <v>-45687261.329999998</v>
          </cell>
        </row>
        <row r="490"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D491">
            <v>401022</v>
          </cell>
          <cell r="E491" t="str">
            <v>Res-RS-Meter Charge</v>
          </cell>
          <cell r="F491" t="str">
            <v>USD</v>
          </cell>
          <cell r="H491">
            <v>0</v>
          </cell>
          <cell r="I491">
            <v>0</v>
          </cell>
          <cell r="J491">
            <v>0</v>
          </cell>
          <cell r="K491">
            <v>39606402.770000003</v>
          </cell>
          <cell r="L491">
            <v>-39606402.770000003</v>
          </cell>
        </row>
        <row r="492"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D493">
            <v>401026</v>
          </cell>
          <cell r="E493" t="str">
            <v>Res-RS-Transmission</v>
          </cell>
          <cell r="F493" t="str">
            <v>USD</v>
          </cell>
          <cell r="H493">
            <v>0</v>
          </cell>
          <cell r="I493">
            <v>0</v>
          </cell>
          <cell r="J493">
            <v>0</v>
          </cell>
          <cell r="K493">
            <v>134090240.88</v>
          </cell>
          <cell r="L493">
            <v>-134090240.88</v>
          </cell>
        </row>
        <row r="494"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D495">
            <v>401028</v>
          </cell>
          <cell r="E495" t="str">
            <v>Res-RS-Distribution</v>
          </cell>
          <cell r="F495" t="str">
            <v>USD</v>
          </cell>
          <cell r="H495">
            <v>0</v>
          </cell>
          <cell r="I495">
            <v>0</v>
          </cell>
          <cell r="J495">
            <v>51920.14</v>
          </cell>
          <cell r="K495">
            <v>442977177.06999999</v>
          </cell>
          <cell r="L495">
            <v>-442925256.93000001</v>
          </cell>
        </row>
        <row r="496"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D497">
            <v>401030</v>
          </cell>
          <cell r="E497" t="str">
            <v>Res-RS-Trans Cst Rec</v>
          </cell>
          <cell r="F497" t="str">
            <v>USD</v>
          </cell>
          <cell r="H497">
            <v>0</v>
          </cell>
          <cell r="I497">
            <v>0</v>
          </cell>
          <cell r="J497">
            <v>0</v>
          </cell>
          <cell r="K497">
            <v>36582246.829999998</v>
          </cell>
          <cell r="L497">
            <v>-36582246.829999998</v>
          </cell>
        </row>
        <row r="498"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D499">
            <v>401151</v>
          </cell>
          <cell r="E499" t="str">
            <v>Elec Sales-Com Unbil</v>
          </cell>
          <cell r="F499" t="str">
            <v>USD</v>
          </cell>
          <cell r="H499">
            <v>0</v>
          </cell>
          <cell r="I499">
            <v>0</v>
          </cell>
          <cell r="J499">
            <v>460200397.81</v>
          </cell>
          <cell r="K499">
            <v>454451744.81</v>
          </cell>
          <cell r="L499">
            <v>5748653</v>
          </cell>
        </row>
        <row r="500"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D501">
            <v>401153</v>
          </cell>
          <cell r="E501" t="str">
            <v>Elec Sales-Com Unbil</v>
          </cell>
          <cell r="F501" t="str">
            <v>USD</v>
          </cell>
          <cell r="H501">
            <v>0</v>
          </cell>
          <cell r="I501">
            <v>0</v>
          </cell>
          <cell r="J501">
            <v>15474913</v>
          </cell>
          <cell r="K501">
            <v>17528805</v>
          </cell>
          <cell r="L501">
            <v>-2053892</v>
          </cell>
        </row>
        <row r="502"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D503">
            <v>401160</v>
          </cell>
          <cell r="E503" t="str">
            <v>Res-RS-Rate Case Exp</v>
          </cell>
          <cell r="F503" t="str">
            <v>USD</v>
          </cell>
          <cell r="H503">
            <v>0</v>
          </cell>
          <cell r="I503">
            <v>0</v>
          </cell>
          <cell r="J503">
            <v>5371.88</v>
          </cell>
          <cell r="K503">
            <v>9250.39</v>
          </cell>
          <cell r="L503">
            <v>-3878.51</v>
          </cell>
        </row>
        <row r="504"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D505">
            <v>401162</v>
          </cell>
          <cell r="E505" t="str">
            <v>Comm-MLS-Rate Case</v>
          </cell>
          <cell r="F505" t="str">
            <v>USD</v>
          </cell>
          <cell r="H505">
            <v>0</v>
          </cell>
          <cell r="I505">
            <v>0</v>
          </cell>
          <cell r="J505">
            <v>3.9</v>
          </cell>
          <cell r="K505">
            <v>2.16</v>
          </cell>
          <cell r="L505">
            <v>1.74</v>
          </cell>
        </row>
        <row r="506"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D507">
            <v>401166</v>
          </cell>
          <cell r="E507" t="str">
            <v>Comm-PVS-Rate Case</v>
          </cell>
          <cell r="F507" t="str">
            <v>USD</v>
          </cell>
          <cell r="H507">
            <v>0</v>
          </cell>
          <cell r="I507">
            <v>0</v>
          </cell>
          <cell r="J507">
            <v>2600.15</v>
          </cell>
          <cell r="K507">
            <v>2603.7399999999998</v>
          </cell>
          <cell r="L507">
            <v>-3.59</v>
          </cell>
        </row>
        <row r="508"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D509">
            <v>401168</v>
          </cell>
          <cell r="E509" t="str">
            <v>Com-SLS Rate Case Ex</v>
          </cell>
          <cell r="F509" t="str">
            <v>USD</v>
          </cell>
          <cell r="H509">
            <v>0</v>
          </cell>
          <cell r="I509">
            <v>0</v>
          </cell>
          <cell r="J509">
            <v>0.28999999999999998</v>
          </cell>
          <cell r="K509">
            <v>0.31</v>
          </cell>
          <cell r="L509">
            <v>-0.02</v>
          </cell>
        </row>
        <row r="510"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D511">
            <v>401170</v>
          </cell>
          <cell r="E511" t="str">
            <v>Comm-SLV - Rate Case</v>
          </cell>
          <cell r="F511" t="str">
            <v>USD</v>
          </cell>
          <cell r="H511">
            <v>0</v>
          </cell>
          <cell r="I511">
            <v>0</v>
          </cell>
          <cell r="J511">
            <v>2256.6799999999998</v>
          </cell>
          <cell r="K511">
            <v>2992.75</v>
          </cell>
          <cell r="L511">
            <v>-736.07</v>
          </cell>
        </row>
        <row r="512"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D513">
            <v>401172</v>
          </cell>
          <cell r="E513" t="str">
            <v>Comm - SVS Rate Case</v>
          </cell>
          <cell r="F513" t="str">
            <v>USD</v>
          </cell>
          <cell r="H513">
            <v>0</v>
          </cell>
          <cell r="I513">
            <v>0</v>
          </cell>
          <cell r="J513">
            <v>336.1</v>
          </cell>
          <cell r="K513">
            <v>319.06</v>
          </cell>
          <cell r="L513">
            <v>17.04</v>
          </cell>
        </row>
        <row r="514"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D515">
            <v>401176</v>
          </cell>
          <cell r="E515" t="str">
            <v>Ind-SLV Rate Case Ex</v>
          </cell>
          <cell r="F515" t="str">
            <v>USD</v>
          </cell>
          <cell r="H515">
            <v>0</v>
          </cell>
          <cell r="I515">
            <v>0</v>
          </cell>
          <cell r="J515">
            <v>9743.92</v>
          </cell>
          <cell r="K515">
            <v>5482.16</v>
          </cell>
          <cell r="L515">
            <v>4261.76</v>
          </cell>
        </row>
        <row r="516"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D517">
            <v>401180</v>
          </cell>
          <cell r="E517" t="str">
            <v>Ind-TVS-Rate Case Ex</v>
          </cell>
          <cell r="F517" t="str">
            <v>USD</v>
          </cell>
          <cell r="H517">
            <v>0</v>
          </cell>
          <cell r="I517">
            <v>0</v>
          </cell>
          <cell r="J517">
            <v>3730.63</v>
          </cell>
          <cell r="K517">
            <v>4988.6899999999996</v>
          </cell>
          <cell r="L517">
            <v>-1258.06</v>
          </cell>
        </row>
        <row r="518"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D519">
            <v>401182</v>
          </cell>
          <cell r="E519" t="str">
            <v>Mun-SLS Rate Case Ex</v>
          </cell>
          <cell r="F519" t="str">
            <v>USD</v>
          </cell>
          <cell r="H519">
            <v>0</v>
          </cell>
          <cell r="I519">
            <v>0</v>
          </cell>
          <cell r="J519">
            <v>0.01</v>
          </cell>
          <cell r="K519">
            <v>0.02</v>
          </cell>
          <cell r="L519">
            <v>-0.01</v>
          </cell>
        </row>
        <row r="520"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D521">
            <v>401320</v>
          </cell>
          <cell r="E521" t="str">
            <v>Comm-SVS-Fix Sys Chg</v>
          </cell>
          <cell r="F521" t="str">
            <v>USD</v>
          </cell>
          <cell r="H521">
            <v>0</v>
          </cell>
          <cell r="I521">
            <v>0</v>
          </cell>
          <cell r="J521">
            <v>0</v>
          </cell>
          <cell r="K521">
            <v>3487128.38</v>
          </cell>
          <cell r="L521">
            <v>-3487128.38</v>
          </cell>
        </row>
        <row r="522"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D523">
            <v>401322</v>
          </cell>
          <cell r="E523" t="str">
            <v>Comm-SVS-Meter Chg</v>
          </cell>
          <cell r="F523" t="str">
            <v>USD</v>
          </cell>
          <cell r="H523">
            <v>0</v>
          </cell>
          <cell r="I523">
            <v>0</v>
          </cell>
          <cell r="J523">
            <v>0</v>
          </cell>
          <cell r="K523">
            <v>2975926.09</v>
          </cell>
          <cell r="L523">
            <v>-2975926.09</v>
          </cell>
        </row>
        <row r="524"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D525">
            <v>401323</v>
          </cell>
          <cell r="E525" t="str">
            <v>Comm SVS-AMS Infrast</v>
          </cell>
          <cell r="F525" t="str">
            <v>USD</v>
          </cell>
          <cell r="H525">
            <v>0</v>
          </cell>
          <cell r="I525">
            <v>0</v>
          </cell>
          <cell r="J525">
            <v>4724525.8099999996</v>
          </cell>
          <cell r="K525">
            <v>9449051.6199999992</v>
          </cell>
          <cell r="L525">
            <v>-4724525.8099999996</v>
          </cell>
        </row>
        <row r="526"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D527">
            <v>401326</v>
          </cell>
          <cell r="E527" t="str">
            <v>Comm-SVS-Transmiss</v>
          </cell>
          <cell r="F527" t="str">
            <v>USD</v>
          </cell>
          <cell r="H527">
            <v>0</v>
          </cell>
          <cell r="I527">
            <v>0</v>
          </cell>
          <cell r="J527">
            <v>0</v>
          </cell>
          <cell r="K527">
            <v>4437388.33</v>
          </cell>
          <cell r="L527">
            <v>-4437388.33</v>
          </cell>
        </row>
        <row r="528"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D529">
            <v>401328</v>
          </cell>
          <cell r="E529" t="str">
            <v>Comm-SVS-Distrib</v>
          </cell>
          <cell r="F529" t="str">
            <v>USD</v>
          </cell>
          <cell r="H529">
            <v>0</v>
          </cell>
          <cell r="I529">
            <v>0</v>
          </cell>
          <cell r="J529">
            <v>2103.66</v>
          </cell>
          <cell r="K529">
            <v>18948800.920000002</v>
          </cell>
          <cell r="L529">
            <v>-18946697.260000002</v>
          </cell>
        </row>
        <row r="530"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D531">
            <v>401330</v>
          </cell>
          <cell r="E531" t="str">
            <v>Comm-SVS-Trans Cost</v>
          </cell>
          <cell r="F531" t="str">
            <v>USD</v>
          </cell>
          <cell r="H531">
            <v>0</v>
          </cell>
          <cell r="I531">
            <v>0</v>
          </cell>
          <cell r="J531">
            <v>0</v>
          </cell>
          <cell r="K531">
            <v>1187468.79</v>
          </cell>
          <cell r="L531">
            <v>-1187468.79</v>
          </cell>
        </row>
        <row r="532"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D533">
            <v>401411</v>
          </cell>
          <cell r="E533" t="str">
            <v>Comm-MLS-Fix Sys Chg</v>
          </cell>
          <cell r="F533" t="str">
            <v>USD</v>
          </cell>
          <cell r="H533">
            <v>0</v>
          </cell>
          <cell r="I533">
            <v>0</v>
          </cell>
          <cell r="J533">
            <v>3865.46</v>
          </cell>
          <cell r="K533">
            <v>4847330.29</v>
          </cell>
          <cell r="L533">
            <v>-4843464.83</v>
          </cell>
        </row>
        <row r="534"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D535">
            <v>401420</v>
          </cell>
          <cell r="E535" t="str">
            <v>Comm-SVL-Fix Sys Chg</v>
          </cell>
          <cell r="F535" t="str">
            <v>USD</v>
          </cell>
          <cell r="H535">
            <v>0</v>
          </cell>
          <cell r="I535">
            <v>0</v>
          </cell>
          <cell r="J535">
            <v>0</v>
          </cell>
          <cell r="K535">
            <v>2129277.62</v>
          </cell>
          <cell r="L535">
            <v>-2129277.62</v>
          </cell>
        </row>
        <row r="536"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D537">
            <v>401422</v>
          </cell>
          <cell r="E537" t="str">
            <v>Comm-SVL-Meter Chg</v>
          </cell>
          <cell r="F537" t="str">
            <v>USD</v>
          </cell>
          <cell r="H537">
            <v>0</v>
          </cell>
          <cell r="I537">
            <v>0</v>
          </cell>
          <cell r="J537">
            <v>172.59</v>
          </cell>
          <cell r="K537">
            <v>28151252.899999999</v>
          </cell>
          <cell r="L537">
            <v>-28151080.309999999</v>
          </cell>
        </row>
        <row r="538"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D539">
            <v>401423</v>
          </cell>
          <cell r="E539" t="str">
            <v>Comm SVL-AMS Infrast</v>
          </cell>
          <cell r="F539" t="str">
            <v>USD</v>
          </cell>
          <cell r="H539">
            <v>0</v>
          </cell>
          <cell r="I539">
            <v>0</v>
          </cell>
          <cell r="J539">
            <v>3290384.9</v>
          </cell>
          <cell r="K539">
            <v>6580769.7999999998</v>
          </cell>
          <cell r="L539">
            <v>-3290384.9</v>
          </cell>
        </row>
        <row r="540"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D541">
            <v>401426</v>
          </cell>
          <cell r="E541" t="str">
            <v>Comm-SVL-Transmiss</v>
          </cell>
          <cell r="F541" t="str">
            <v>USD</v>
          </cell>
          <cell r="H541">
            <v>0</v>
          </cell>
          <cell r="I541">
            <v>0</v>
          </cell>
          <cell r="J541">
            <v>0</v>
          </cell>
          <cell r="K541">
            <v>82178016.930000007</v>
          </cell>
          <cell r="L541">
            <v>-82178016.930000007</v>
          </cell>
        </row>
        <row r="542"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D543">
            <v>401428</v>
          </cell>
          <cell r="E543" t="str">
            <v>Comm-SVL-Distrib</v>
          </cell>
          <cell r="F543" t="str">
            <v>USD</v>
          </cell>
          <cell r="H543">
            <v>0</v>
          </cell>
          <cell r="I543">
            <v>0</v>
          </cell>
          <cell r="J543">
            <v>0</v>
          </cell>
          <cell r="K543">
            <v>252639803.28999999</v>
          </cell>
          <cell r="L543">
            <v>-252639803.28999999</v>
          </cell>
        </row>
        <row r="544"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D545">
            <v>401430</v>
          </cell>
          <cell r="E545" t="str">
            <v>Comm-SVL-Trans Cost</v>
          </cell>
          <cell r="F545" t="str">
            <v>USD</v>
          </cell>
          <cell r="H545">
            <v>0</v>
          </cell>
          <cell r="I545">
            <v>0</v>
          </cell>
          <cell r="J545">
            <v>0</v>
          </cell>
          <cell r="K545">
            <v>21535331.07</v>
          </cell>
          <cell r="L545">
            <v>-21535331.07</v>
          </cell>
        </row>
        <row r="546"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D547">
            <v>401436</v>
          </cell>
          <cell r="E547" t="str">
            <v>Comm-SVL-Univer Disc</v>
          </cell>
          <cell r="F547" t="str">
            <v>USD</v>
          </cell>
          <cell r="H547">
            <v>0</v>
          </cell>
          <cell r="I547">
            <v>0</v>
          </cell>
          <cell r="J547">
            <v>308411.82</v>
          </cell>
          <cell r="K547">
            <v>273</v>
          </cell>
          <cell r="L547">
            <v>308138.82</v>
          </cell>
        </row>
        <row r="548"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D549">
            <v>401460</v>
          </cell>
          <cell r="E549" t="str">
            <v>Comm-PVS-Fix Sys Chg</v>
          </cell>
          <cell r="F549" t="str">
            <v>USD</v>
          </cell>
          <cell r="H549">
            <v>0</v>
          </cell>
          <cell r="I549">
            <v>0</v>
          </cell>
          <cell r="J549">
            <v>4004.06</v>
          </cell>
          <cell r="K549">
            <v>382845.92</v>
          </cell>
          <cell r="L549">
            <v>-378841.86</v>
          </cell>
        </row>
        <row r="550"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D551">
            <v>401462</v>
          </cell>
          <cell r="E551" t="str">
            <v>Comm-PVS-Meter Chg</v>
          </cell>
          <cell r="F551" t="str">
            <v>USD</v>
          </cell>
          <cell r="H551">
            <v>0</v>
          </cell>
          <cell r="I551">
            <v>0</v>
          </cell>
          <cell r="J551">
            <v>4531.16</v>
          </cell>
          <cell r="K551">
            <v>296787.63</v>
          </cell>
          <cell r="L551">
            <v>-292256.46999999997</v>
          </cell>
        </row>
        <row r="552"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D553">
            <v>401463</v>
          </cell>
          <cell r="E553" t="str">
            <v>Comm PVS-AMS Infrast</v>
          </cell>
          <cell r="F553" t="str">
            <v>USD</v>
          </cell>
          <cell r="H553">
            <v>0</v>
          </cell>
          <cell r="I553">
            <v>0</v>
          </cell>
          <cell r="J553">
            <v>8671.66</v>
          </cell>
          <cell r="K553">
            <v>17343.32</v>
          </cell>
          <cell r="L553">
            <v>-8671.66</v>
          </cell>
        </row>
        <row r="554"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D555">
            <v>401466</v>
          </cell>
          <cell r="E555" t="str">
            <v>Comm-PVS-Transmiss</v>
          </cell>
          <cell r="F555" t="str">
            <v>USD</v>
          </cell>
          <cell r="H555">
            <v>0</v>
          </cell>
          <cell r="I555">
            <v>0</v>
          </cell>
          <cell r="J555">
            <v>15458.64</v>
          </cell>
          <cell r="K555">
            <v>3167236.11</v>
          </cell>
          <cell r="L555">
            <v>-3151777.47</v>
          </cell>
        </row>
        <row r="556"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D557">
            <v>401468</v>
          </cell>
          <cell r="E557" t="str">
            <v>Comm-PVS-Distrib</v>
          </cell>
          <cell r="F557" t="str">
            <v>USD</v>
          </cell>
          <cell r="H557">
            <v>0</v>
          </cell>
          <cell r="I557">
            <v>0</v>
          </cell>
          <cell r="J557">
            <v>22598.83</v>
          </cell>
          <cell r="K557">
            <v>8645603.7300000004</v>
          </cell>
          <cell r="L557">
            <v>-8623004.9000000004</v>
          </cell>
        </row>
        <row r="558"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D559">
            <v>401470</v>
          </cell>
          <cell r="E559" t="str">
            <v>Comm-PVS-Trans Cost</v>
          </cell>
          <cell r="F559" t="str">
            <v>USD</v>
          </cell>
          <cell r="H559">
            <v>0</v>
          </cell>
          <cell r="I559">
            <v>0</v>
          </cell>
          <cell r="J559">
            <v>2577.64</v>
          </cell>
          <cell r="K559">
            <v>866356.5</v>
          </cell>
          <cell r="L559">
            <v>-863778.86</v>
          </cell>
        </row>
        <row r="560"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D561">
            <v>401481</v>
          </cell>
          <cell r="E561" t="str">
            <v>Comm-SLS-Fix Sys Chg</v>
          </cell>
          <cell r="F561" t="str">
            <v>USD</v>
          </cell>
          <cell r="H561">
            <v>0</v>
          </cell>
          <cell r="I561">
            <v>0</v>
          </cell>
          <cell r="J561">
            <v>0</v>
          </cell>
          <cell r="K561">
            <v>23459881.879999999</v>
          </cell>
          <cell r="L561">
            <v>-23459881.879999999</v>
          </cell>
        </row>
        <row r="562"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D563">
            <v>401501</v>
          </cell>
          <cell r="E563" t="str">
            <v>ElecSls-SmallIndUnbl</v>
          </cell>
          <cell r="F563" t="str">
            <v>USD</v>
          </cell>
          <cell r="H563">
            <v>0</v>
          </cell>
          <cell r="I563">
            <v>0</v>
          </cell>
          <cell r="J563">
            <v>132339351</v>
          </cell>
          <cell r="K563">
            <v>130367945</v>
          </cell>
          <cell r="L563">
            <v>1971406</v>
          </cell>
        </row>
        <row r="564"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D565">
            <v>401503</v>
          </cell>
          <cell r="E565" t="str">
            <v>ElecSales-LrgIndUnbl</v>
          </cell>
          <cell r="F565" t="str">
            <v>USD</v>
          </cell>
          <cell r="H565">
            <v>0</v>
          </cell>
          <cell r="I565">
            <v>0</v>
          </cell>
          <cell r="J565">
            <v>48590312</v>
          </cell>
          <cell r="K565">
            <v>47734916</v>
          </cell>
          <cell r="L565">
            <v>855396</v>
          </cell>
        </row>
        <row r="566"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D567">
            <v>401511</v>
          </cell>
          <cell r="E567" t="str">
            <v>Elec Sales-SmIndUnbi</v>
          </cell>
          <cell r="F567" t="str">
            <v>USD</v>
          </cell>
          <cell r="H567">
            <v>0</v>
          </cell>
          <cell r="I567">
            <v>0</v>
          </cell>
          <cell r="J567">
            <v>5418898</v>
          </cell>
          <cell r="K567">
            <v>6142782</v>
          </cell>
          <cell r="L567">
            <v>-723884</v>
          </cell>
        </row>
        <row r="568"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D569">
            <v>401513</v>
          </cell>
          <cell r="E569" t="str">
            <v>Elec Sales-LgIndUnbi</v>
          </cell>
          <cell r="F569" t="str">
            <v>USD</v>
          </cell>
          <cell r="H569">
            <v>0</v>
          </cell>
          <cell r="I569">
            <v>0</v>
          </cell>
          <cell r="J569">
            <v>5006048</v>
          </cell>
          <cell r="K569">
            <v>5663571</v>
          </cell>
          <cell r="L569">
            <v>-657523</v>
          </cell>
        </row>
        <row r="570"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D571">
            <v>401620</v>
          </cell>
          <cell r="E571" t="str">
            <v>S Ind-SVL-Fix Sys Ch</v>
          </cell>
          <cell r="F571" t="str">
            <v>USD</v>
          </cell>
          <cell r="H571">
            <v>0</v>
          </cell>
          <cell r="I571">
            <v>0</v>
          </cell>
          <cell r="J571">
            <v>554.94000000000005</v>
          </cell>
          <cell r="K571">
            <v>95930.8</v>
          </cell>
          <cell r="L571">
            <v>-95375.86</v>
          </cell>
        </row>
        <row r="572"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D573">
            <v>401622</v>
          </cell>
          <cell r="E573" t="str">
            <v>S Ind-SVL-Meter Chg</v>
          </cell>
          <cell r="F573" t="str">
            <v>USD</v>
          </cell>
          <cell r="H573">
            <v>0</v>
          </cell>
          <cell r="I573">
            <v>0</v>
          </cell>
          <cell r="J573">
            <v>12495.3</v>
          </cell>
          <cell r="K573">
            <v>2131875.0499999998</v>
          </cell>
          <cell r="L573">
            <v>-2119379.75</v>
          </cell>
        </row>
        <row r="574"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D575">
            <v>401626</v>
          </cell>
          <cell r="E575" t="str">
            <v>S Ind-SVL-Transmiss</v>
          </cell>
          <cell r="F575" t="str">
            <v>USD</v>
          </cell>
          <cell r="H575">
            <v>0</v>
          </cell>
          <cell r="I575">
            <v>0</v>
          </cell>
          <cell r="J575">
            <v>151607.29999999999</v>
          </cell>
          <cell r="K575">
            <v>29306340.27</v>
          </cell>
          <cell r="L575">
            <v>-29154732.969999999</v>
          </cell>
        </row>
        <row r="576"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D577">
            <v>401628</v>
          </cell>
          <cell r="E577" t="str">
            <v>S Ind-SVL-Distrib</v>
          </cell>
          <cell r="F577" t="str">
            <v>USD</v>
          </cell>
          <cell r="H577">
            <v>0</v>
          </cell>
          <cell r="I577">
            <v>0</v>
          </cell>
          <cell r="J577">
            <v>466511.35</v>
          </cell>
          <cell r="K577">
            <v>73607755.379999995</v>
          </cell>
          <cell r="L577">
            <v>-73141244.030000001</v>
          </cell>
        </row>
        <row r="578"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D579">
            <v>401630</v>
          </cell>
          <cell r="E579" t="str">
            <v>S Ind-SVL-Trans Cost</v>
          </cell>
          <cell r="F579" t="str">
            <v>USD</v>
          </cell>
          <cell r="H579">
            <v>0</v>
          </cell>
          <cell r="I579">
            <v>0</v>
          </cell>
          <cell r="J579">
            <v>29201.95</v>
          </cell>
          <cell r="K579">
            <v>7266052.6100000003</v>
          </cell>
          <cell r="L579">
            <v>-7236850.6600000001</v>
          </cell>
        </row>
        <row r="580"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D581">
            <v>401636</v>
          </cell>
          <cell r="E581" t="str">
            <v>S Ind-SVL-Univer Dis</v>
          </cell>
          <cell r="F581" t="str">
            <v>USD</v>
          </cell>
          <cell r="H581">
            <v>0</v>
          </cell>
          <cell r="I581">
            <v>0</v>
          </cell>
          <cell r="J581">
            <v>982834.27</v>
          </cell>
          <cell r="K581">
            <v>705.77</v>
          </cell>
          <cell r="L581">
            <v>982128.5</v>
          </cell>
        </row>
        <row r="582"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D583">
            <v>401820</v>
          </cell>
          <cell r="E583" t="str">
            <v>S Ind-PVS-Fix Sys Ch</v>
          </cell>
          <cell r="F583" t="str">
            <v>USD</v>
          </cell>
          <cell r="H583">
            <v>0</v>
          </cell>
          <cell r="I583">
            <v>0</v>
          </cell>
          <cell r="J583">
            <v>2922.5</v>
          </cell>
          <cell r="K583">
            <v>338216.01</v>
          </cell>
          <cell r="L583">
            <v>-335293.51</v>
          </cell>
        </row>
        <row r="584"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D585">
            <v>401822</v>
          </cell>
          <cell r="E585" t="str">
            <v>S Ind-PVS-Meter Chg</v>
          </cell>
          <cell r="F585" t="str">
            <v>USD</v>
          </cell>
          <cell r="H585">
            <v>0</v>
          </cell>
          <cell r="I585">
            <v>0</v>
          </cell>
          <cell r="J585">
            <v>4018.02</v>
          </cell>
          <cell r="K585">
            <v>466538.89</v>
          </cell>
          <cell r="L585">
            <v>-462520.87</v>
          </cell>
        </row>
        <row r="586"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D587">
            <v>401826</v>
          </cell>
          <cell r="E587" t="str">
            <v>S Ind-PVS-Transmiss</v>
          </cell>
          <cell r="F587" t="str">
            <v>USD</v>
          </cell>
          <cell r="H587">
            <v>0</v>
          </cell>
          <cell r="I587">
            <v>0</v>
          </cell>
          <cell r="J587">
            <v>72133.53</v>
          </cell>
          <cell r="K587">
            <v>8823280.6099999994</v>
          </cell>
          <cell r="L587">
            <v>-8751147.0800000001</v>
          </cell>
        </row>
        <row r="588"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D589">
            <v>401828</v>
          </cell>
          <cell r="E589" t="str">
            <v>S Ind-PVS-Distrib</v>
          </cell>
          <cell r="F589" t="str">
            <v>USD</v>
          </cell>
          <cell r="H589">
            <v>0</v>
          </cell>
          <cell r="I589">
            <v>0</v>
          </cell>
          <cell r="J589">
            <v>203278.14</v>
          </cell>
          <cell r="K589">
            <v>23358242.68</v>
          </cell>
          <cell r="L589">
            <v>-23154964.539999999</v>
          </cell>
        </row>
        <row r="590"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D591">
            <v>401830</v>
          </cell>
          <cell r="E591" t="str">
            <v>S Ind-PVS-Trans Cost</v>
          </cell>
          <cell r="F591" t="str">
            <v>USD</v>
          </cell>
          <cell r="H591">
            <v>0</v>
          </cell>
          <cell r="I591">
            <v>0</v>
          </cell>
          <cell r="J591">
            <v>17781.66</v>
          </cell>
          <cell r="K591">
            <v>2306666.2000000002</v>
          </cell>
          <cell r="L591">
            <v>-2288884.54</v>
          </cell>
        </row>
        <row r="592"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D593">
            <v>401850</v>
          </cell>
          <cell r="E593" t="str">
            <v>S Ind-PVS-Univer Dis</v>
          </cell>
          <cell r="F593" t="str">
            <v>USD</v>
          </cell>
          <cell r="H593">
            <v>0</v>
          </cell>
          <cell r="I593">
            <v>0</v>
          </cell>
          <cell r="J593">
            <v>303737.27</v>
          </cell>
          <cell r="K593">
            <v>7762.7</v>
          </cell>
          <cell r="L593">
            <v>295974.57</v>
          </cell>
        </row>
        <row r="594"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D595">
            <v>402320</v>
          </cell>
          <cell r="E595" t="str">
            <v>S Ind-TVS-Fix Sys Ch</v>
          </cell>
          <cell r="F595" t="str">
            <v>USD</v>
          </cell>
          <cell r="H595">
            <v>0</v>
          </cell>
          <cell r="I595">
            <v>0</v>
          </cell>
          <cell r="J595">
            <v>0</v>
          </cell>
          <cell r="K595">
            <v>2234861.65</v>
          </cell>
          <cell r="L595">
            <v>-2234861.65</v>
          </cell>
        </row>
        <row r="596"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D597">
            <v>402322</v>
          </cell>
          <cell r="E597" t="str">
            <v>S Ind-TVS-Meter Chg</v>
          </cell>
          <cell r="F597" t="str">
            <v>USD</v>
          </cell>
          <cell r="H597">
            <v>0</v>
          </cell>
          <cell r="I597">
            <v>0</v>
          </cell>
          <cell r="J597">
            <v>0</v>
          </cell>
          <cell r="K597">
            <v>387420.05</v>
          </cell>
          <cell r="L597">
            <v>-387420.05</v>
          </cell>
        </row>
        <row r="598"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D599">
            <v>402326</v>
          </cell>
          <cell r="E599" t="str">
            <v>S Ind-TVS-Transmiss</v>
          </cell>
          <cell r="F599" t="str">
            <v>USD</v>
          </cell>
          <cell r="H599">
            <v>0</v>
          </cell>
          <cell r="I599">
            <v>0</v>
          </cell>
          <cell r="J599">
            <v>0</v>
          </cell>
          <cell r="K599">
            <v>36654711.159999996</v>
          </cell>
          <cell r="L599">
            <v>-36654711.159999996</v>
          </cell>
        </row>
        <row r="600"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D601">
            <v>402328</v>
          </cell>
          <cell r="E601" t="str">
            <v>S Ind-TVS-Distrib</v>
          </cell>
          <cell r="F601" t="str">
            <v>USD</v>
          </cell>
          <cell r="H601">
            <v>0</v>
          </cell>
          <cell r="I601">
            <v>0</v>
          </cell>
          <cell r="J601">
            <v>0</v>
          </cell>
          <cell r="K601">
            <v>7466883.1399999997</v>
          </cell>
          <cell r="L601">
            <v>-7466883.1399999997</v>
          </cell>
        </row>
        <row r="602"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D603">
            <v>402330</v>
          </cell>
          <cell r="E603" t="str">
            <v>S Ind-TVS-Trans Cost</v>
          </cell>
          <cell r="F603" t="str">
            <v>USD</v>
          </cell>
          <cell r="H603">
            <v>0</v>
          </cell>
          <cell r="I603">
            <v>0</v>
          </cell>
          <cell r="J603">
            <v>0</v>
          </cell>
          <cell r="K603">
            <v>8069777.5999999996</v>
          </cell>
          <cell r="L603">
            <v>-8069777.5999999996</v>
          </cell>
        </row>
        <row r="604"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D605">
            <v>402350</v>
          </cell>
          <cell r="E605" t="str">
            <v>S Ind-TVS-Univer Dis</v>
          </cell>
          <cell r="F605" t="str">
            <v>USD</v>
          </cell>
          <cell r="H605">
            <v>0</v>
          </cell>
          <cell r="I605">
            <v>0</v>
          </cell>
          <cell r="J605">
            <v>226409.19</v>
          </cell>
          <cell r="K605">
            <v>0</v>
          </cell>
          <cell r="L605">
            <v>226409.19</v>
          </cell>
        </row>
        <row r="606"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D607">
            <v>402701</v>
          </cell>
          <cell r="E607" t="str">
            <v>ElecSls-Munic Unbill</v>
          </cell>
          <cell r="F607" t="str">
            <v>USD</v>
          </cell>
          <cell r="H607">
            <v>0</v>
          </cell>
          <cell r="I607">
            <v>0</v>
          </cell>
          <cell r="J607">
            <v>55514399</v>
          </cell>
          <cell r="K607">
            <v>55493104</v>
          </cell>
          <cell r="L607">
            <v>21295</v>
          </cell>
        </row>
        <row r="608"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D609">
            <v>402720</v>
          </cell>
          <cell r="E609" t="str">
            <v>Muni-SLS-Fix Sys Chg</v>
          </cell>
          <cell r="F609" t="str">
            <v>USD</v>
          </cell>
          <cell r="H609">
            <v>0</v>
          </cell>
          <cell r="I609">
            <v>0</v>
          </cell>
          <cell r="J609">
            <v>0</v>
          </cell>
          <cell r="K609">
            <v>27618285.32</v>
          </cell>
          <cell r="L609">
            <v>-27618285.32</v>
          </cell>
        </row>
        <row r="610"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D611">
            <v>402825</v>
          </cell>
          <cell r="E611" t="str">
            <v>Sys Rest-ADFIT Cred</v>
          </cell>
          <cell r="F611" t="str">
            <v>USD</v>
          </cell>
          <cell r="H611">
            <v>0</v>
          </cell>
          <cell r="I611">
            <v>0</v>
          </cell>
          <cell r="J611">
            <v>517587.96</v>
          </cell>
          <cell r="K611">
            <v>0</v>
          </cell>
          <cell r="L611">
            <v>517587.96</v>
          </cell>
        </row>
        <row r="612"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D613">
            <v>402826</v>
          </cell>
          <cell r="E613" t="str">
            <v>Sys Res-ADFIT UnCred</v>
          </cell>
          <cell r="F613" t="str">
            <v>USD</v>
          </cell>
          <cell r="H613">
            <v>0</v>
          </cell>
          <cell r="I613">
            <v>0</v>
          </cell>
          <cell r="J613">
            <v>1585152</v>
          </cell>
          <cell r="K613">
            <v>451203.02</v>
          </cell>
          <cell r="L613">
            <v>1133948.98</v>
          </cell>
        </row>
        <row r="614"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D615">
            <v>402827</v>
          </cell>
          <cell r="E615" t="str">
            <v>Over/Under AMS</v>
          </cell>
          <cell r="F615" t="str">
            <v>USD</v>
          </cell>
          <cell r="H615">
            <v>0</v>
          </cell>
          <cell r="I615">
            <v>0</v>
          </cell>
          <cell r="J615">
            <v>46417846.350000001</v>
          </cell>
          <cell r="K615">
            <v>5266056.46</v>
          </cell>
          <cell r="L615">
            <v>41151789.890000001</v>
          </cell>
        </row>
        <row r="616"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D617">
            <v>402830</v>
          </cell>
          <cell r="E617" t="str">
            <v>Elec Sales-O/U Rc Fl</v>
          </cell>
          <cell r="F617" t="str">
            <v>USD</v>
          </cell>
          <cell r="H617">
            <v>0</v>
          </cell>
          <cell r="I617">
            <v>0</v>
          </cell>
          <cell r="J617">
            <v>2712615</v>
          </cell>
          <cell r="K617">
            <v>2712615</v>
          </cell>
          <cell r="L617">
            <v>0</v>
          </cell>
        </row>
        <row r="618"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D619">
            <v>402840</v>
          </cell>
          <cell r="E619" t="str">
            <v>Energy Svcs Sales</v>
          </cell>
          <cell r="F619" t="str">
            <v>USD</v>
          </cell>
          <cell r="H619">
            <v>0</v>
          </cell>
          <cell r="I619">
            <v>0</v>
          </cell>
          <cell r="J619">
            <v>15534227.4</v>
          </cell>
          <cell r="K619">
            <v>24376752.379999999</v>
          </cell>
          <cell r="L619">
            <v>-8842524.9800000004</v>
          </cell>
        </row>
        <row r="620"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D621">
            <v>404010</v>
          </cell>
          <cell r="E621" t="str">
            <v>Elec Trans Rev</v>
          </cell>
          <cell r="F621" t="str">
            <v>USD</v>
          </cell>
          <cell r="H621">
            <v>0</v>
          </cell>
          <cell r="I621">
            <v>0</v>
          </cell>
          <cell r="J621">
            <v>37056847.75</v>
          </cell>
          <cell r="K621">
            <v>224582732.72</v>
          </cell>
          <cell r="L621">
            <v>-187525884.97</v>
          </cell>
        </row>
        <row r="622"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D623">
            <v>405015</v>
          </cell>
          <cell r="E623" t="str">
            <v>Oth Ele Rev- CTC Ref</v>
          </cell>
          <cell r="F623" t="str">
            <v>USD</v>
          </cell>
          <cell r="H623">
            <v>0</v>
          </cell>
          <cell r="I623">
            <v>0</v>
          </cell>
          <cell r="J623">
            <v>1178.05</v>
          </cell>
          <cell r="K623">
            <v>1178.05</v>
          </cell>
          <cell r="L623">
            <v>0</v>
          </cell>
        </row>
        <row r="624"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D625">
            <v>405025</v>
          </cell>
          <cell r="E625" t="str">
            <v>Other Elec Rev CTC</v>
          </cell>
          <cell r="F625" t="str">
            <v>USD</v>
          </cell>
          <cell r="H625">
            <v>0</v>
          </cell>
          <cell r="I625">
            <v>0</v>
          </cell>
          <cell r="J625">
            <v>105098.14</v>
          </cell>
          <cell r="K625">
            <v>105098.14</v>
          </cell>
          <cell r="L625">
            <v>0</v>
          </cell>
        </row>
        <row r="626"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D627">
            <v>405026</v>
          </cell>
          <cell r="E627" t="str">
            <v>Oth Elec Rev-CTC Rec</v>
          </cell>
          <cell r="F627" t="str">
            <v>USD</v>
          </cell>
          <cell r="H627">
            <v>0</v>
          </cell>
          <cell r="I627">
            <v>0</v>
          </cell>
          <cell r="J627">
            <v>343674.94</v>
          </cell>
          <cell r="K627">
            <v>6418372.04</v>
          </cell>
          <cell r="L627">
            <v>-6074697.0999999996</v>
          </cell>
        </row>
        <row r="628"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D629">
            <v>405060</v>
          </cell>
          <cell r="E629" t="str">
            <v>TC Equity Interest</v>
          </cell>
          <cell r="F629" t="str">
            <v>USD</v>
          </cell>
          <cell r="H629">
            <v>0</v>
          </cell>
          <cell r="I629">
            <v>0</v>
          </cell>
          <cell r="J629">
            <v>619146.42000000004</v>
          </cell>
          <cell r="K629">
            <v>7898823.1299999999</v>
          </cell>
          <cell r="L629">
            <v>-7279676.71</v>
          </cell>
        </row>
        <row r="630"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D631">
            <v>405070</v>
          </cell>
          <cell r="E631" t="str">
            <v>SRB Equity Interest</v>
          </cell>
          <cell r="F631" t="str">
            <v>USD</v>
          </cell>
          <cell r="H631">
            <v>0</v>
          </cell>
          <cell r="I631">
            <v>0</v>
          </cell>
          <cell r="J631">
            <v>0</v>
          </cell>
          <cell r="K631">
            <v>145373.15</v>
          </cell>
          <cell r="L631">
            <v>-145373.15</v>
          </cell>
        </row>
        <row r="632"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D633">
            <v>443010</v>
          </cell>
          <cell r="E633" t="str">
            <v>Other Oper Rev</v>
          </cell>
          <cell r="F633" t="str">
            <v>USD</v>
          </cell>
          <cell r="H633">
            <v>0</v>
          </cell>
          <cell r="I633">
            <v>0</v>
          </cell>
          <cell r="J633">
            <v>760077.72</v>
          </cell>
          <cell r="K633">
            <v>11147154.380000001</v>
          </cell>
          <cell r="L633">
            <v>-10387076.66</v>
          </cell>
        </row>
        <row r="634"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D635">
            <v>443021</v>
          </cell>
          <cell r="E635" t="str">
            <v>Oth Oper-Connect</v>
          </cell>
          <cell r="F635" t="str">
            <v>USD</v>
          </cell>
          <cell r="H635">
            <v>0</v>
          </cell>
          <cell r="I635">
            <v>0</v>
          </cell>
          <cell r="J635">
            <v>1668</v>
          </cell>
          <cell r="K635">
            <v>23660114.43</v>
          </cell>
          <cell r="L635">
            <v>-23658446.43</v>
          </cell>
        </row>
        <row r="636"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D637">
            <v>443022</v>
          </cell>
          <cell r="E637" t="str">
            <v>Oth Oper-Reconnect</v>
          </cell>
          <cell r="F637" t="str">
            <v>USD</v>
          </cell>
          <cell r="H637">
            <v>0</v>
          </cell>
          <cell r="I637">
            <v>0</v>
          </cell>
          <cell r="J637">
            <v>220</v>
          </cell>
          <cell r="K637">
            <v>4257079.72</v>
          </cell>
          <cell r="L637">
            <v>-4256859.72</v>
          </cell>
        </row>
        <row r="638"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D639">
            <v>443029</v>
          </cell>
          <cell r="E639" t="str">
            <v>Oth Oper-Wireless</v>
          </cell>
          <cell r="F639" t="str">
            <v>USD</v>
          </cell>
          <cell r="H639">
            <v>0</v>
          </cell>
          <cell r="I639">
            <v>0</v>
          </cell>
          <cell r="J639">
            <v>6019434.9800000004</v>
          </cell>
          <cell r="K639">
            <v>18377818.039999999</v>
          </cell>
          <cell r="L639">
            <v>-12358383.060000001</v>
          </cell>
        </row>
        <row r="640"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D641">
            <v>443033</v>
          </cell>
          <cell r="E641" t="str">
            <v>Oth Oper-Fiber Optic</v>
          </cell>
          <cell r="F641" t="str">
            <v>USD</v>
          </cell>
          <cell r="H641">
            <v>0</v>
          </cell>
          <cell r="I641">
            <v>0</v>
          </cell>
          <cell r="J641">
            <v>3182268.49</v>
          </cell>
          <cell r="K641">
            <v>6223274.1900000004</v>
          </cell>
          <cell r="L641">
            <v>-3041005.7</v>
          </cell>
        </row>
        <row r="642"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D643">
            <v>445010</v>
          </cell>
          <cell r="E643" t="str">
            <v>Forfeited Discounts</v>
          </cell>
          <cell r="F643" t="str">
            <v>USD</v>
          </cell>
          <cell r="H643">
            <v>0</v>
          </cell>
          <cell r="I643">
            <v>0</v>
          </cell>
          <cell r="J643">
            <v>30.33</v>
          </cell>
          <cell r="K643">
            <v>268677.38</v>
          </cell>
          <cell r="L643">
            <v>-268647.05</v>
          </cell>
        </row>
        <row r="644"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D645">
            <v>445025</v>
          </cell>
          <cell r="E645" t="str">
            <v>Other Oper - Discon</v>
          </cell>
          <cell r="F645" t="str">
            <v>USD</v>
          </cell>
          <cell r="H645">
            <v>0</v>
          </cell>
          <cell r="I645">
            <v>0</v>
          </cell>
          <cell r="J645">
            <v>110</v>
          </cell>
          <cell r="K645">
            <v>4687794.71</v>
          </cell>
          <cell r="L645">
            <v>-4687684.71</v>
          </cell>
        </row>
        <row r="646"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D647">
            <v>481010</v>
          </cell>
          <cell r="E647" t="str">
            <v>Cap Equity (AFUDC)</v>
          </cell>
          <cell r="F647" t="str">
            <v>USD</v>
          </cell>
          <cell r="H647">
            <v>0</v>
          </cell>
          <cell r="I647">
            <v>0</v>
          </cell>
          <cell r="J647">
            <v>4276.92</v>
          </cell>
          <cell r="K647">
            <v>2784651.94</v>
          </cell>
          <cell r="L647">
            <v>-2780375.02</v>
          </cell>
        </row>
        <row r="648"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D649">
            <v>482010</v>
          </cell>
          <cell r="E649" t="str">
            <v>Int Inc-Assoc Co</v>
          </cell>
          <cell r="F649" t="str">
            <v>USD</v>
          </cell>
          <cell r="H649">
            <v>0</v>
          </cell>
          <cell r="I649">
            <v>0</v>
          </cell>
          <cell r="J649">
            <v>0</v>
          </cell>
          <cell r="K649">
            <v>25436851.98</v>
          </cell>
          <cell r="L649">
            <v>-25436851.98</v>
          </cell>
        </row>
        <row r="650"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D651">
            <v>483010</v>
          </cell>
          <cell r="E651" t="str">
            <v>Interest Income</v>
          </cell>
          <cell r="F651" t="str">
            <v>USD</v>
          </cell>
          <cell r="H651">
            <v>0</v>
          </cell>
          <cell r="I651">
            <v>0</v>
          </cell>
          <cell r="J651">
            <v>6053.74</v>
          </cell>
          <cell r="K651">
            <v>236068.64</v>
          </cell>
          <cell r="L651">
            <v>-230014.9</v>
          </cell>
        </row>
        <row r="652"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D653">
            <v>485010</v>
          </cell>
          <cell r="E653" t="str">
            <v>Gn/Ls-Disp of Prop</v>
          </cell>
          <cell r="F653" t="str">
            <v>USD</v>
          </cell>
          <cell r="H653">
            <v>0</v>
          </cell>
          <cell r="I653">
            <v>0</v>
          </cell>
          <cell r="J653">
            <v>4899553.09</v>
          </cell>
          <cell r="K653">
            <v>5086071.57</v>
          </cell>
          <cell r="L653">
            <v>-186518.48</v>
          </cell>
        </row>
        <row r="654"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D655">
            <v>491010</v>
          </cell>
          <cell r="E655" t="str">
            <v>Misc Non-Oper Rev</v>
          </cell>
          <cell r="F655" t="str">
            <v>USD</v>
          </cell>
          <cell r="H655">
            <v>0</v>
          </cell>
          <cell r="I655">
            <v>0</v>
          </cell>
          <cell r="J655">
            <v>58765</v>
          </cell>
          <cell r="K655">
            <v>23228890.890000001</v>
          </cell>
          <cell r="L655">
            <v>-23170125.890000001</v>
          </cell>
        </row>
        <row r="656"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D657">
            <v>491011</v>
          </cell>
          <cell r="E657" t="str">
            <v>OOR -Temp Serv Conn</v>
          </cell>
          <cell r="F657" t="str">
            <v>USD</v>
          </cell>
          <cell r="H657">
            <v>0</v>
          </cell>
          <cell r="I657">
            <v>0</v>
          </cell>
          <cell r="J657">
            <v>0</v>
          </cell>
          <cell r="K657">
            <v>2068794</v>
          </cell>
          <cell r="L657">
            <v>-2068794</v>
          </cell>
        </row>
        <row r="658"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D659">
            <v>491020</v>
          </cell>
          <cell r="E659" t="str">
            <v>Misc Non-Oper Ded</v>
          </cell>
          <cell r="F659" t="str">
            <v>USD</v>
          </cell>
          <cell r="H659">
            <v>0</v>
          </cell>
          <cell r="I659">
            <v>0</v>
          </cell>
          <cell r="J659">
            <v>60021.64</v>
          </cell>
          <cell r="K659">
            <v>87234.99</v>
          </cell>
          <cell r="L659">
            <v>-27213.35</v>
          </cell>
        </row>
        <row r="660"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D661">
            <v>491040</v>
          </cell>
          <cell r="E661" t="str">
            <v>Tax Free Death Pro</v>
          </cell>
          <cell r="F661" t="str">
            <v>USD</v>
          </cell>
          <cell r="H661">
            <v>0</v>
          </cell>
          <cell r="I661">
            <v>0</v>
          </cell>
          <cell r="J661">
            <v>1645228.73</v>
          </cell>
          <cell r="K661">
            <v>3384885.85</v>
          </cell>
          <cell r="L661">
            <v>-1739657.12</v>
          </cell>
        </row>
        <row r="662"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D663">
            <v>506010</v>
          </cell>
          <cell r="E663" t="str">
            <v>Trans Cost of Serv</v>
          </cell>
          <cell r="F663" t="str">
            <v>USD</v>
          </cell>
          <cell r="H663">
            <v>0</v>
          </cell>
          <cell r="I663">
            <v>0</v>
          </cell>
          <cell r="J663">
            <v>349740581.81999999</v>
          </cell>
          <cell r="K663">
            <v>26810556.100000001</v>
          </cell>
          <cell r="L663">
            <v>322930025.72000003</v>
          </cell>
        </row>
        <row r="664"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D665">
            <v>510010</v>
          </cell>
          <cell r="E665" t="str">
            <v>Misc Oper Exp-Assoc</v>
          </cell>
          <cell r="F665" t="str">
            <v>USD</v>
          </cell>
          <cell r="H665">
            <v>0</v>
          </cell>
          <cell r="I665">
            <v>0</v>
          </cell>
          <cell r="J665">
            <v>1264.58</v>
          </cell>
          <cell r="K665">
            <v>0</v>
          </cell>
          <cell r="L665">
            <v>1264.58</v>
          </cell>
        </row>
        <row r="666"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D667">
            <v>515040</v>
          </cell>
          <cell r="E667" t="str">
            <v>Bonus/Inc-Exempt</v>
          </cell>
          <cell r="F667" t="str">
            <v>USD</v>
          </cell>
          <cell r="H667">
            <v>0</v>
          </cell>
          <cell r="I667">
            <v>0</v>
          </cell>
          <cell r="J667">
            <v>12635678.970000001</v>
          </cell>
          <cell r="K667">
            <v>3707089.08</v>
          </cell>
          <cell r="L667">
            <v>8928589.8900000006</v>
          </cell>
        </row>
        <row r="668"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D669">
            <v>515042</v>
          </cell>
          <cell r="E669" t="str">
            <v>Bonus/Inc-Non-Exempt</v>
          </cell>
          <cell r="F669" t="str">
            <v>USD</v>
          </cell>
          <cell r="H669">
            <v>0</v>
          </cell>
          <cell r="I669">
            <v>0</v>
          </cell>
          <cell r="J669">
            <v>1602598.26</v>
          </cell>
          <cell r="K669">
            <v>236968.34</v>
          </cell>
          <cell r="L669">
            <v>1365629.92</v>
          </cell>
        </row>
        <row r="670"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D671">
            <v>515044</v>
          </cell>
          <cell r="E671" t="str">
            <v>Bonus/Inc-Union</v>
          </cell>
          <cell r="F671" t="str">
            <v>USD</v>
          </cell>
          <cell r="H671">
            <v>0</v>
          </cell>
          <cell r="I671">
            <v>0</v>
          </cell>
          <cell r="J671">
            <v>792717.55</v>
          </cell>
          <cell r="K671">
            <v>5403.85</v>
          </cell>
          <cell r="L671">
            <v>787313.7</v>
          </cell>
        </row>
        <row r="672"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D673">
            <v>515050</v>
          </cell>
          <cell r="E673" t="str">
            <v>Non-prod-Exempt</v>
          </cell>
          <cell r="F673" t="str">
            <v>USD</v>
          </cell>
          <cell r="H673">
            <v>0</v>
          </cell>
          <cell r="I673">
            <v>0</v>
          </cell>
          <cell r="J673">
            <v>9855413.0600000005</v>
          </cell>
          <cell r="K673">
            <v>32850.519999999997</v>
          </cell>
          <cell r="L673">
            <v>9822562.5399999991</v>
          </cell>
        </row>
        <row r="674"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D675">
            <v>515052</v>
          </cell>
          <cell r="E675" t="str">
            <v>Non-prod-Non-Exempt</v>
          </cell>
          <cell r="F675" t="str">
            <v>USD</v>
          </cell>
          <cell r="H675">
            <v>0</v>
          </cell>
          <cell r="I675">
            <v>0</v>
          </cell>
          <cell r="J675">
            <v>3847183.2</v>
          </cell>
          <cell r="K675">
            <v>446297.96</v>
          </cell>
          <cell r="L675">
            <v>3400885.24</v>
          </cell>
        </row>
        <row r="676"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D677">
            <v>515054</v>
          </cell>
          <cell r="E677" t="str">
            <v>Non-prod-Union</v>
          </cell>
          <cell r="F677" t="str">
            <v>USD</v>
          </cell>
          <cell r="H677">
            <v>0</v>
          </cell>
          <cell r="I677">
            <v>0</v>
          </cell>
          <cell r="J677">
            <v>20247918.870000001</v>
          </cell>
          <cell r="K677">
            <v>5638332.5599999996</v>
          </cell>
          <cell r="L677">
            <v>14609586.310000001</v>
          </cell>
        </row>
        <row r="678"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D679">
            <v>515070</v>
          </cell>
          <cell r="E679" t="str">
            <v>Severance</v>
          </cell>
          <cell r="F679" t="str">
            <v>USD</v>
          </cell>
          <cell r="H679">
            <v>0</v>
          </cell>
          <cell r="I679">
            <v>0</v>
          </cell>
          <cell r="J679">
            <v>169752.32000000001</v>
          </cell>
          <cell r="K679">
            <v>0</v>
          </cell>
          <cell r="L679">
            <v>169752.32000000001</v>
          </cell>
        </row>
        <row r="680"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D681">
            <v>515080</v>
          </cell>
          <cell r="E681" t="str">
            <v>Other Compensation</v>
          </cell>
          <cell r="F681" t="str">
            <v>USD</v>
          </cell>
          <cell r="H681">
            <v>0</v>
          </cell>
          <cell r="I681">
            <v>0</v>
          </cell>
          <cell r="J681">
            <v>90750.9</v>
          </cell>
          <cell r="K681">
            <v>90750.9</v>
          </cell>
          <cell r="L681">
            <v>0</v>
          </cell>
        </row>
        <row r="682"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D683">
            <v>517988</v>
          </cell>
          <cell r="E683" t="str">
            <v>Other Comp-Union</v>
          </cell>
          <cell r="F683" t="str">
            <v>USD</v>
          </cell>
          <cell r="H683">
            <v>0</v>
          </cell>
          <cell r="I683">
            <v>0</v>
          </cell>
          <cell r="J683">
            <v>758074.9</v>
          </cell>
          <cell r="K683">
            <v>0</v>
          </cell>
          <cell r="L683">
            <v>758074.9</v>
          </cell>
        </row>
        <row r="684"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D685">
            <v>517989</v>
          </cell>
          <cell r="E685" t="str">
            <v>S&amp;WExpOT Union Doubl</v>
          </cell>
          <cell r="F685" t="str">
            <v>USD</v>
          </cell>
          <cell r="H685">
            <v>0</v>
          </cell>
          <cell r="I685">
            <v>0</v>
          </cell>
          <cell r="J685">
            <v>18600201.710000001</v>
          </cell>
          <cell r="K685">
            <v>5607188.9400000004</v>
          </cell>
          <cell r="L685">
            <v>12993012.77</v>
          </cell>
        </row>
        <row r="686"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D687">
            <v>517990</v>
          </cell>
          <cell r="E687" t="str">
            <v>S&amp;WExpOT Union 1.5</v>
          </cell>
          <cell r="F687" t="str">
            <v>USD</v>
          </cell>
          <cell r="H687">
            <v>0</v>
          </cell>
          <cell r="I687">
            <v>0</v>
          </cell>
          <cell r="J687">
            <v>14542756.92</v>
          </cell>
          <cell r="K687">
            <v>4382958.16</v>
          </cell>
          <cell r="L687">
            <v>10159798.76</v>
          </cell>
        </row>
        <row r="688"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D689">
            <v>517991</v>
          </cell>
          <cell r="E689" t="str">
            <v>Regular Union</v>
          </cell>
          <cell r="F689" t="str">
            <v>USD</v>
          </cell>
          <cell r="H689">
            <v>0</v>
          </cell>
          <cell r="I689">
            <v>0</v>
          </cell>
          <cell r="J689">
            <v>91516654.340000004</v>
          </cell>
          <cell r="K689">
            <v>27719134</v>
          </cell>
          <cell r="L689">
            <v>63797520.340000004</v>
          </cell>
        </row>
        <row r="690"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D691">
            <v>517992</v>
          </cell>
          <cell r="E691" t="str">
            <v>Oth Comp-Non-Exempt</v>
          </cell>
          <cell r="F691" t="str">
            <v>USD</v>
          </cell>
          <cell r="H691">
            <v>0</v>
          </cell>
          <cell r="I691">
            <v>0</v>
          </cell>
          <cell r="J691">
            <v>193374.65</v>
          </cell>
          <cell r="K691">
            <v>87.14</v>
          </cell>
          <cell r="L691">
            <v>193287.51</v>
          </cell>
        </row>
        <row r="692"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D693">
            <v>517994</v>
          </cell>
          <cell r="E693" t="str">
            <v>S&amp;WOT Non-Exempt 1.5</v>
          </cell>
          <cell r="F693" t="str">
            <v>USD</v>
          </cell>
          <cell r="H693">
            <v>0</v>
          </cell>
          <cell r="I693">
            <v>0</v>
          </cell>
          <cell r="J693">
            <v>3472296.4</v>
          </cell>
          <cell r="K693">
            <v>625214.22</v>
          </cell>
          <cell r="L693">
            <v>2847082.18</v>
          </cell>
        </row>
        <row r="694"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D695">
            <v>517995</v>
          </cell>
          <cell r="E695" t="str">
            <v>Regular Non-Exempt</v>
          </cell>
          <cell r="F695" t="str">
            <v>USD</v>
          </cell>
          <cell r="H695">
            <v>0</v>
          </cell>
          <cell r="I695">
            <v>0</v>
          </cell>
          <cell r="J695">
            <v>28066333.600000001</v>
          </cell>
          <cell r="K695">
            <v>4965489.12</v>
          </cell>
          <cell r="L695">
            <v>23100844.48</v>
          </cell>
        </row>
        <row r="696"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D697">
            <v>517996</v>
          </cell>
          <cell r="E697" t="str">
            <v>Other Comp-Exempt</v>
          </cell>
          <cell r="F697" t="str">
            <v>USD</v>
          </cell>
          <cell r="H697">
            <v>0</v>
          </cell>
          <cell r="I697">
            <v>0</v>
          </cell>
          <cell r="J697">
            <v>617552.96</v>
          </cell>
          <cell r="K697">
            <v>133173.34</v>
          </cell>
          <cell r="L697">
            <v>484379.62</v>
          </cell>
        </row>
        <row r="698"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D699">
            <v>517997</v>
          </cell>
          <cell r="E699" t="str">
            <v>S&amp;WOT Non-Exempt Dbl</v>
          </cell>
          <cell r="F699" t="str">
            <v>USD</v>
          </cell>
          <cell r="H699">
            <v>0</v>
          </cell>
          <cell r="I699">
            <v>0</v>
          </cell>
          <cell r="J699">
            <v>5231.13</v>
          </cell>
          <cell r="K699">
            <v>402.24</v>
          </cell>
          <cell r="L699">
            <v>4828.8900000000003</v>
          </cell>
        </row>
        <row r="700"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D701">
            <v>517998</v>
          </cell>
          <cell r="E701" t="str">
            <v>Overtime Exempt</v>
          </cell>
          <cell r="F701" t="str">
            <v>USD</v>
          </cell>
          <cell r="H701">
            <v>0</v>
          </cell>
          <cell r="I701">
            <v>0</v>
          </cell>
          <cell r="J701">
            <v>195282.34</v>
          </cell>
          <cell r="K701">
            <v>502.52</v>
          </cell>
          <cell r="L701">
            <v>194779.82</v>
          </cell>
        </row>
        <row r="702"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D703">
            <v>517999</v>
          </cell>
          <cell r="E703" t="str">
            <v>Regular Exempt</v>
          </cell>
          <cell r="F703" t="str">
            <v>USD</v>
          </cell>
          <cell r="H703">
            <v>0</v>
          </cell>
          <cell r="I703">
            <v>0</v>
          </cell>
          <cell r="J703">
            <v>63246557.170000002</v>
          </cell>
          <cell r="K703">
            <v>116840.72</v>
          </cell>
          <cell r="L703">
            <v>63129716.450000003</v>
          </cell>
        </row>
        <row r="704"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D705">
            <v>518010</v>
          </cell>
          <cell r="E705" t="str">
            <v>Pension</v>
          </cell>
          <cell r="F705" t="str">
            <v>USD</v>
          </cell>
          <cell r="H705">
            <v>0</v>
          </cell>
          <cell r="I705">
            <v>0</v>
          </cell>
          <cell r="J705">
            <v>74793567.739999995</v>
          </cell>
          <cell r="K705">
            <v>59787767.219999999</v>
          </cell>
          <cell r="L705">
            <v>15005800.52</v>
          </cell>
        </row>
        <row r="706"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D707">
            <v>518015</v>
          </cell>
          <cell r="E707" t="str">
            <v>Pension-Non-Qual</v>
          </cell>
          <cell r="F707" t="str">
            <v>USD</v>
          </cell>
          <cell r="H707">
            <v>0</v>
          </cell>
          <cell r="I707">
            <v>0</v>
          </cell>
          <cell r="J707">
            <v>1600816.99</v>
          </cell>
          <cell r="K707">
            <v>2065160.15</v>
          </cell>
          <cell r="L707">
            <v>-464343.16</v>
          </cell>
        </row>
        <row r="708"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D709">
            <v>518020</v>
          </cell>
          <cell r="E709" t="str">
            <v>Employee Health/Welf</v>
          </cell>
          <cell r="F709" t="str">
            <v>USD</v>
          </cell>
          <cell r="H709">
            <v>0</v>
          </cell>
          <cell r="I709">
            <v>0</v>
          </cell>
          <cell r="J709">
            <v>24273440</v>
          </cell>
          <cell r="K709">
            <v>4396861.82</v>
          </cell>
          <cell r="L709">
            <v>19876578.18</v>
          </cell>
        </row>
        <row r="710"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D711">
            <v>518030</v>
          </cell>
          <cell r="E711" t="str">
            <v>Post Retirement</v>
          </cell>
          <cell r="F711" t="str">
            <v>USD</v>
          </cell>
          <cell r="H711">
            <v>0</v>
          </cell>
          <cell r="I711">
            <v>0</v>
          </cell>
          <cell r="J711">
            <v>18722747.34</v>
          </cell>
          <cell r="K711">
            <v>4654381.5</v>
          </cell>
          <cell r="L711">
            <v>14068365.84</v>
          </cell>
        </row>
        <row r="712"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D713">
            <v>518070</v>
          </cell>
          <cell r="E713" t="str">
            <v>Savings</v>
          </cell>
          <cell r="F713" t="str">
            <v>USD</v>
          </cell>
          <cell r="H713">
            <v>0</v>
          </cell>
          <cell r="I713">
            <v>0</v>
          </cell>
          <cell r="J713">
            <v>11701097.52</v>
          </cell>
          <cell r="K713">
            <v>832263.9</v>
          </cell>
          <cell r="L713">
            <v>10868833.619999999</v>
          </cell>
        </row>
        <row r="714"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D715">
            <v>518090</v>
          </cell>
          <cell r="E715" t="str">
            <v>Long-Term Disability</v>
          </cell>
          <cell r="F715" t="str">
            <v>USD</v>
          </cell>
          <cell r="H715">
            <v>0</v>
          </cell>
          <cell r="I715">
            <v>0</v>
          </cell>
          <cell r="J715">
            <v>5466869.2599999998</v>
          </cell>
          <cell r="K715">
            <v>5146549.05</v>
          </cell>
          <cell r="L715">
            <v>320320.21000000002</v>
          </cell>
        </row>
        <row r="716"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D717">
            <v>518130</v>
          </cell>
          <cell r="E717" t="str">
            <v>Workers Compensation</v>
          </cell>
          <cell r="F717" t="str">
            <v>USD</v>
          </cell>
          <cell r="H717">
            <v>0</v>
          </cell>
          <cell r="I717">
            <v>0</v>
          </cell>
          <cell r="J717">
            <v>2741682.37</v>
          </cell>
          <cell r="K717">
            <v>419938.61</v>
          </cell>
          <cell r="L717">
            <v>2321743.7599999998</v>
          </cell>
        </row>
        <row r="718"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D719">
            <v>518160</v>
          </cell>
          <cell r="E719" t="str">
            <v>Oth Sal &amp; Benefits</v>
          </cell>
          <cell r="F719" t="str">
            <v>USD</v>
          </cell>
          <cell r="H719">
            <v>0</v>
          </cell>
          <cell r="I719">
            <v>0</v>
          </cell>
          <cell r="J719">
            <v>60625360.729999997</v>
          </cell>
          <cell r="K719">
            <v>50004542.590000004</v>
          </cell>
          <cell r="L719">
            <v>10620818.140000001</v>
          </cell>
        </row>
        <row r="720"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D721">
            <v>522010</v>
          </cell>
          <cell r="E721" t="str">
            <v>Employee Travel</v>
          </cell>
          <cell r="F721" t="str">
            <v>USD</v>
          </cell>
          <cell r="H721">
            <v>0</v>
          </cell>
          <cell r="I721">
            <v>0</v>
          </cell>
          <cell r="J721">
            <v>966513.5</v>
          </cell>
          <cell r="K721">
            <v>46509.36</v>
          </cell>
          <cell r="L721">
            <v>920004.14</v>
          </cell>
        </row>
        <row r="722"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D723">
            <v>522020</v>
          </cell>
          <cell r="E723" t="str">
            <v>Training</v>
          </cell>
          <cell r="F723" t="str">
            <v>USD</v>
          </cell>
          <cell r="H723">
            <v>0</v>
          </cell>
          <cell r="I723">
            <v>0</v>
          </cell>
          <cell r="J723">
            <v>277781.84000000003</v>
          </cell>
          <cell r="K723">
            <v>8578.2099999999991</v>
          </cell>
          <cell r="L723">
            <v>269203.63</v>
          </cell>
        </row>
        <row r="724"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D725">
            <v>522030</v>
          </cell>
          <cell r="E725" t="str">
            <v>Registration</v>
          </cell>
          <cell r="F725" t="str">
            <v>USD</v>
          </cell>
          <cell r="H725">
            <v>0</v>
          </cell>
          <cell r="I725">
            <v>0</v>
          </cell>
          <cell r="J725">
            <v>186915.16</v>
          </cell>
          <cell r="K725">
            <v>6690.75</v>
          </cell>
          <cell r="L725">
            <v>180224.41</v>
          </cell>
        </row>
        <row r="726"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D727">
            <v>522040</v>
          </cell>
          <cell r="E727" t="str">
            <v>Dues &amp; Licenses</v>
          </cell>
          <cell r="F727" t="str">
            <v>USD</v>
          </cell>
          <cell r="H727">
            <v>0</v>
          </cell>
          <cell r="I727">
            <v>0</v>
          </cell>
          <cell r="J727">
            <v>76728.44</v>
          </cell>
          <cell r="K727">
            <v>9300</v>
          </cell>
          <cell r="L727">
            <v>67428.44</v>
          </cell>
        </row>
        <row r="728"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D729">
            <v>522050</v>
          </cell>
          <cell r="E729" t="str">
            <v>Spousal / Non-Employ</v>
          </cell>
          <cell r="F729" t="str">
            <v>USD</v>
          </cell>
          <cell r="H729">
            <v>0</v>
          </cell>
          <cell r="I729">
            <v>0</v>
          </cell>
          <cell r="J729">
            <v>10143.41</v>
          </cell>
          <cell r="K729">
            <v>9632.27</v>
          </cell>
          <cell r="L729">
            <v>511.14</v>
          </cell>
        </row>
        <row r="730"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D731">
            <v>522060</v>
          </cell>
          <cell r="E731" t="str">
            <v>Meals</v>
          </cell>
          <cell r="F731" t="str">
            <v>USD</v>
          </cell>
          <cell r="H731">
            <v>0</v>
          </cell>
          <cell r="I731">
            <v>0</v>
          </cell>
          <cell r="J731">
            <v>836378.71</v>
          </cell>
          <cell r="K731">
            <v>12685.12</v>
          </cell>
          <cell r="L731">
            <v>823693.59</v>
          </cell>
        </row>
        <row r="732"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D733">
            <v>522062</v>
          </cell>
          <cell r="E733" t="str">
            <v>Entertainment</v>
          </cell>
          <cell r="F733" t="str">
            <v>USD</v>
          </cell>
          <cell r="H733">
            <v>0</v>
          </cell>
          <cell r="I733">
            <v>0</v>
          </cell>
          <cell r="J733">
            <v>103226.81</v>
          </cell>
          <cell r="K733">
            <v>7084.41</v>
          </cell>
          <cell r="L733">
            <v>96142.399999999994</v>
          </cell>
        </row>
        <row r="734"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D735">
            <v>522070</v>
          </cell>
          <cell r="E735" t="str">
            <v>Education Exp</v>
          </cell>
          <cell r="F735" t="str">
            <v>USD</v>
          </cell>
          <cell r="H735">
            <v>0</v>
          </cell>
          <cell r="I735">
            <v>0</v>
          </cell>
          <cell r="J735">
            <v>271033.23</v>
          </cell>
          <cell r="K735">
            <v>0</v>
          </cell>
          <cell r="L735">
            <v>271033.23</v>
          </cell>
        </row>
        <row r="736"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D737">
            <v>522080</v>
          </cell>
          <cell r="E737" t="str">
            <v>Parking/Tolls &amp; Mile</v>
          </cell>
          <cell r="F737" t="str">
            <v>USD</v>
          </cell>
          <cell r="H737">
            <v>0</v>
          </cell>
          <cell r="I737">
            <v>0</v>
          </cell>
          <cell r="J737">
            <v>948632.07</v>
          </cell>
          <cell r="K737">
            <v>1634.03</v>
          </cell>
          <cell r="L737">
            <v>946998.04</v>
          </cell>
        </row>
        <row r="738"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D739">
            <v>522090</v>
          </cell>
          <cell r="E739" t="str">
            <v>Awards/Gifts</v>
          </cell>
          <cell r="F739" t="str">
            <v>USD</v>
          </cell>
          <cell r="H739">
            <v>0</v>
          </cell>
          <cell r="I739">
            <v>0</v>
          </cell>
          <cell r="J739">
            <v>617766.01</v>
          </cell>
          <cell r="K739">
            <v>9570.51</v>
          </cell>
          <cell r="L739">
            <v>608195.5</v>
          </cell>
        </row>
        <row r="740"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D741">
            <v>522100</v>
          </cell>
          <cell r="E741" t="str">
            <v>Empl Reloc/Moving</v>
          </cell>
          <cell r="F741" t="str">
            <v>USD</v>
          </cell>
          <cell r="H741">
            <v>0</v>
          </cell>
          <cell r="I741">
            <v>0</v>
          </cell>
          <cell r="J741">
            <v>48138.13</v>
          </cell>
          <cell r="K741">
            <v>3983.94</v>
          </cell>
          <cell r="L741">
            <v>44154.19</v>
          </cell>
        </row>
        <row r="742"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D743">
            <v>522110</v>
          </cell>
          <cell r="E743" t="str">
            <v>Occ Hlth &amp; Safety</v>
          </cell>
          <cell r="F743" t="str">
            <v>USD</v>
          </cell>
          <cell r="H743">
            <v>0</v>
          </cell>
          <cell r="I743">
            <v>0</v>
          </cell>
          <cell r="J743">
            <v>187247.14</v>
          </cell>
          <cell r="K743">
            <v>474.04</v>
          </cell>
          <cell r="L743">
            <v>186773.1</v>
          </cell>
        </row>
        <row r="744"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D745">
            <v>522120</v>
          </cell>
          <cell r="E745" t="str">
            <v>Books &amp; Subscriptons</v>
          </cell>
          <cell r="F745" t="str">
            <v>USD</v>
          </cell>
          <cell r="H745">
            <v>0</v>
          </cell>
          <cell r="I745">
            <v>0</v>
          </cell>
          <cell r="J745">
            <v>49073.51</v>
          </cell>
          <cell r="K745">
            <v>5065.07</v>
          </cell>
          <cell r="L745">
            <v>44008.44</v>
          </cell>
        </row>
        <row r="746"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D747">
            <v>522130</v>
          </cell>
          <cell r="E747" t="str">
            <v>Misc Empl Rel Exp</v>
          </cell>
          <cell r="F747" t="str">
            <v>USD</v>
          </cell>
          <cell r="H747">
            <v>0</v>
          </cell>
          <cell r="I747">
            <v>0</v>
          </cell>
          <cell r="J747">
            <v>212637.41</v>
          </cell>
          <cell r="K747">
            <v>18121.86</v>
          </cell>
          <cell r="L747">
            <v>194515.55</v>
          </cell>
        </row>
        <row r="748"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D749">
            <v>522140</v>
          </cell>
          <cell r="E749" t="str">
            <v>Recruit/Empl Agency</v>
          </cell>
          <cell r="F749" t="str">
            <v>USD</v>
          </cell>
          <cell r="H749">
            <v>0</v>
          </cell>
          <cell r="I749">
            <v>0</v>
          </cell>
          <cell r="J749">
            <v>37551.449999999997</v>
          </cell>
          <cell r="K749">
            <v>0</v>
          </cell>
          <cell r="L749">
            <v>37551.449999999997</v>
          </cell>
        </row>
        <row r="750"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D751">
            <v>523000</v>
          </cell>
          <cell r="E751" t="str">
            <v>Empl Reimburs/Deduct</v>
          </cell>
          <cell r="F751" t="str">
            <v>USD</v>
          </cell>
          <cell r="H751">
            <v>0</v>
          </cell>
          <cell r="I751">
            <v>0</v>
          </cell>
          <cell r="J751">
            <v>1227551.48</v>
          </cell>
          <cell r="K751">
            <v>1233768.2</v>
          </cell>
          <cell r="L751">
            <v>-6216.72</v>
          </cell>
        </row>
        <row r="752"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D753">
            <v>530010</v>
          </cell>
          <cell r="E753" t="str">
            <v>M&amp;S - Non Inv</v>
          </cell>
          <cell r="F753" t="str">
            <v>USD</v>
          </cell>
          <cell r="H753">
            <v>0</v>
          </cell>
          <cell r="I753">
            <v>0</v>
          </cell>
          <cell r="J753">
            <v>47870903.280000001</v>
          </cell>
          <cell r="K753">
            <v>11917245.99</v>
          </cell>
          <cell r="L753">
            <v>35953657.289999999</v>
          </cell>
        </row>
        <row r="754"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D755">
            <v>530020</v>
          </cell>
          <cell r="E755" t="str">
            <v>M&amp;S-Stores,Tools</v>
          </cell>
          <cell r="F755" t="str">
            <v>USD</v>
          </cell>
          <cell r="H755">
            <v>0</v>
          </cell>
          <cell r="I755">
            <v>0</v>
          </cell>
          <cell r="J755">
            <v>48205.599999999999</v>
          </cell>
          <cell r="K755">
            <v>47764.41</v>
          </cell>
          <cell r="L755">
            <v>441.19</v>
          </cell>
        </row>
        <row r="756"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D757">
            <v>530030</v>
          </cell>
          <cell r="E757" t="str">
            <v>M&amp;S-Ofc Furn &amp; Equip</v>
          </cell>
          <cell r="F757" t="str">
            <v>USD</v>
          </cell>
          <cell r="H757">
            <v>0</v>
          </cell>
          <cell r="I757">
            <v>0</v>
          </cell>
          <cell r="J757">
            <v>56376.3</v>
          </cell>
          <cell r="K757">
            <v>723.12</v>
          </cell>
          <cell r="L757">
            <v>55653.18</v>
          </cell>
        </row>
        <row r="758"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D759">
            <v>530977</v>
          </cell>
          <cell r="E759" t="str">
            <v>M&amp;S-Prod Orders/Inv</v>
          </cell>
          <cell r="F759" t="str">
            <v>USD</v>
          </cell>
          <cell r="H759">
            <v>0</v>
          </cell>
          <cell r="I759">
            <v>0</v>
          </cell>
          <cell r="J759">
            <v>309983.88</v>
          </cell>
          <cell r="K759">
            <v>1092398.3700000001</v>
          </cell>
          <cell r="L759">
            <v>-782414.49</v>
          </cell>
        </row>
        <row r="760"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D761">
            <v>530978</v>
          </cell>
          <cell r="E761" t="str">
            <v>M&amp;S-Land Purchases</v>
          </cell>
          <cell r="F761" t="str">
            <v>USD</v>
          </cell>
          <cell r="H761">
            <v>0</v>
          </cell>
          <cell r="I761">
            <v>0</v>
          </cell>
          <cell r="J761">
            <v>106995</v>
          </cell>
          <cell r="K761">
            <v>0</v>
          </cell>
          <cell r="L761">
            <v>106995</v>
          </cell>
        </row>
        <row r="762"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D763">
            <v>530991</v>
          </cell>
          <cell r="E763" t="str">
            <v>M&amp;S - Inv Write-Dns</v>
          </cell>
          <cell r="F763" t="str">
            <v>USD</v>
          </cell>
          <cell r="H763">
            <v>0</v>
          </cell>
          <cell r="I763">
            <v>0</v>
          </cell>
          <cell r="J763">
            <v>223283</v>
          </cell>
          <cell r="K763">
            <v>0</v>
          </cell>
          <cell r="L763">
            <v>223283</v>
          </cell>
        </row>
        <row r="764"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D765">
            <v>530992</v>
          </cell>
          <cell r="E765" t="str">
            <v>M&amp;S - Cons Mat Cons</v>
          </cell>
          <cell r="F765" t="str">
            <v>USD</v>
          </cell>
          <cell r="H765">
            <v>0</v>
          </cell>
          <cell r="I765">
            <v>0</v>
          </cell>
          <cell r="J765">
            <v>56701.45</v>
          </cell>
          <cell r="K765">
            <v>36871.75</v>
          </cell>
          <cell r="L765">
            <v>19829.7</v>
          </cell>
        </row>
        <row r="766"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D767">
            <v>530995</v>
          </cell>
          <cell r="E767" t="str">
            <v>M&amp;S-Gn/Ls form Reval</v>
          </cell>
          <cell r="F767" t="str">
            <v>USD</v>
          </cell>
          <cell r="H767">
            <v>0</v>
          </cell>
          <cell r="I767">
            <v>0</v>
          </cell>
          <cell r="J767">
            <v>29102.75</v>
          </cell>
          <cell r="K767">
            <v>83723.86</v>
          </cell>
          <cell r="L767">
            <v>-54621.11</v>
          </cell>
        </row>
        <row r="768"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D769">
            <v>530996</v>
          </cell>
          <cell r="E769" t="str">
            <v>M&amp;S-Cost Differences</v>
          </cell>
          <cell r="F769" t="str">
            <v>USD</v>
          </cell>
          <cell r="H769">
            <v>0</v>
          </cell>
          <cell r="I769">
            <v>0</v>
          </cell>
          <cell r="J769">
            <v>2442447.9900000002</v>
          </cell>
          <cell r="K769">
            <v>1771898.77</v>
          </cell>
          <cell r="L769">
            <v>670549.22</v>
          </cell>
        </row>
        <row r="770"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D771">
            <v>530997</v>
          </cell>
          <cell r="E771" t="str">
            <v>M&amp;S-Adj fr Stk Trans</v>
          </cell>
          <cell r="F771" t="str">
            <v>USD</v>
          </cell>
          <cell r="H771">
            <v>0</v>
          </cell>
          <cell r="I771">
            <v>0</v>
          </cell>
          <cell r="J771">
            <v>121289.45</v>
          </cell>
          <cell r="K771">
            <v>60725.51</v>
          </cell>
          <cell r="L771">
            <v>60563.94</v>
          </cell>
        </row>
        <row r="772"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D773">
            <v>530998</v>
          </cell>
          <cell r="E773" t="str">
            <v>M&amp;S-Scrapping/Dest</v>
          </cell>
          <cell r="F773" t="str">
            <v>USD</v>
          </cell>
          <cell r="H773">
            <v>0</v>
          </cell>
          <cell r="I773">
            <v>0</v>
          </cell>
          <cell r="J773">
            <v>582808.37</v>
          </cell>
          <cell r="K773">
            <v>3912445.33</v>
          </cell>
          <cell r="L773">
            <v>-3329636.96</v>
          </cell>
        </row>
        <row r="774"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D775">
            <v>530999</v>
          </cell>
          <cell r="E775" t="str">
            <v>M&amp;S-Inventory Issued</v>
          </cell>
          <cell r="F775" t="str">
            <v>USD</v>
          </cell>
          <cell r="H775">
            <v>0</v>
          </cell>
          <cell r="I775">
            <v>0</v>
          </cell>
          <cell r="J775">
            <v>169792325.08000001</v>
          </cell>
          <cell r="K775">
            <v>29302969.850000001</v>
          </cell>
          <cell r="L775">
            <v>140489355.22999999</v>
          </cell>
        </row>
        <row r="776"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D777">
            <v>531020</v>
          </cell>
          <cell r="E777" t="str">
            <v>Motor-Veh &amp; Plt</v>
          </cell>
          <cell r="F777" t="str">
            <v>USD</v>
          </cell>
          <cell r="H777">
            <v>0</v>
          </cell>
          <cell r="I777">
            <v>0</v>
          </cell>
          <cell r="J777">
            <v>135822.99</v>
          </cell>
          <cell r="K777">
            <v>5256.12</v>
          </cell>
          <cell r="L777">
            <v>130566.87</v>
          </cell>
        </row>
        <row r="778"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D779">
            <v>531030</v>
          </cell>
          <cell r="E779" t="str">
            <v>Purch Veh Fuel Exp</v>
          </cell>
          <cell r="F779" t="str">
            <v>USD</v>
          </cell>
          <cell r="H779">
            <v>0</v>
          </cell>
          <cell r="I779">
            <v>0</v>
          </cell>
          <cell r="J779">
            <v>768346.54</v>
          </cell>
          <cell r="K779">
            <v>71648.73</v>
          </cell>
          <cell r="L779">
            <v>696697.81</v>
          </cell>
        </row>
        <row r="780"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D781">
            <v>531040</v>
          </cell>
          <cell r="E781" t="str">
            <v>Veh&amp;Pwr Op Equip</v>
          </cell>
          <cell r="F781" t="str">
            <v>USD</v>
          </cell>
          <cell r="H781">
            <v>0</v>
          </cell>
          <cell r="I781">
            <v>0</v>
          </cell>
          <cell r="J781">
            <v>5696114.7300000004</v>
          </cell>
          <cell r="K781">
            <v>932198.38</v>
          </cell>
          <cell r="L781">
            <v>4763916.3499999996</v>
          </cell>
        </row>
        <row r="782"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D783">
            <v>532010</v>
          </cell>
          <cell r="E783" t="str">
            <v>Mat &amp; Supplies</v>
          </cell>
          <cell r="F783" t="str">
            <v>USD</v>
          </cell>
          <cell r="H783">
            <v>0</v>
          </cell>
          <cell r="I783">
            <v>0</v>
          </cell>
          <cell r="J783">
            <v>1637459.38</v>
          </cell>
          <cell r="K783">
            <v>46051.85</v>
          </cell>
          <cell r="L783">
            <v>1591407.53</v>
          </cell>
        </row>
        <row r="784"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D785">
            <v>532020</v>
          </cell>
          <cell r="E785" t="str">
            <v>M&amp;S-Equipment</v>
          </cell>
          <cell r="F785" t="str">
            <v>USD</v>
          </cell>
          <cell r="H785">
            <v>0</v>
          </cell>
          <cell r="I785">
            <v>0</v>
          </cell>
          <cell r="J785">
            <v>646471.92000000004</v>
          </cell>
          <cell r="K785">
            <v>0</v>
          </cell>
          <cell r="L785">
            <v>646471.92000000004</v>
          </cell>
        </row>
        <row r="786"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D787">
            <v>532040</v>
          </cell>
          <cell r="E787" t="str">
            <v>M&amp;S-Misc</v>
          </cell>
          <cell r="F787" t="str">
            <v>USD</v>
          </cell>
          <cell r="H787">
            <v>0</v>
          </cell>
          <cell r="I787">
            <v>0</v>
          </cell>
          <cell r="J787">
            <v>15789.43</v>
          </cell>
          <cell r="K787">
            <v>4244.63</v>
          </cell>
          <cell r="L787">
            <v>11544.8</v>
          </cell>
        </row>
        <row r="788"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D789">
            <v>532130</v>
          </cell>
          <cell r="E789" t="str">
            <v>M&amp;S-Assoc-Oper S &amp; E</v>
          </cell>
          <cell r="F789" t="str">
            <v>USD</v>
          </cell>
          <cell r="H789">
            <v>0</v>
          </cell>
          <cell r="I789">
            <v>0</v>
          </cell>
          <cell r="J789">
            <v>161553.75</v>
          </cell>
          <cell r="K789">
            <v>0</v>
          </cell>
          <cell r="L789">
            <v>161553.75</v>
          </cell>
        </row>
        <row r="790"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D791">
            <v>533010</v>
          </cell>
          <cell r="E791" t="str">
            <v>Purch-Comp Hdware</v>
          </cell>
          <cell r="F791" t="str">
            <v>USD</v>
          </cell>
          <cell r="H791">
            <v>0</v>
          </cell>
          <cell r="I791">
            <v>0</v>
          </cell>
          <cell r="J791">
            <v>12550442.869999999</v>
          </cell>
          <cell r="K791">
            <v>2745061.22</v>
          </cell>
          <cell r="L791">
            <v>9805381.6500000004</v>
          </cell>
        </row>
        <row r="792"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D793">
            <v>533020</v>
          </cell>
          <cell r="E793" t="str">
            <v>Pur-Comp Sftw &amp; Upgd</v>
          </cell>
          <cell r="F793" t="str">
            <v>USD</v>
          </cell>
          <cell r="H793">
            <v>0</v>
          </cell>
          <cell r="I793">
            <v>0</v>
          </cell>
          <cell r="J793">
            <v>14068863.83</v>
          </cell>
          <cell r="K793">
            <v>6840715.4100000001</v>
          </cell>
          <cell r="L793">
            <v>7228148.4199999999</v>
          </cell>
        </row>
        <row r="794"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D795">
            <v>534010</v>
          </cell>
          <cell r="E795" t="str">
            <v>Purch-Comm Eq</v>
          </cell>
          <cell r="F795" t="str">
            <v>USD</v>
          </cell>
          <cell r="H795">
            <v>0</v>
          </cell>
          <cell r="I795">
            <v>0</v>
          </cell>
          <cell r="J795">
            <v>9989063.4199999999</v>
          </cell>
          <cell r="K795">
            <v>1350987.46</v>
          </cell>
          <cell r="L795">
            <v>8638075.9600000009</v>
          </cell>
        </row>
        <row r="796"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D797">
            <v>535010</v>
          </cell>
          <cell r="E797" t="str">
            <v>Office Supplies</v>
          </cell>
          <cell r="F797" t="str">
            <v>USD</v>
          </cell>
          <cell r="H797">
            <v>0</v>
          </cell>
          <cell r="I797">
            <v>0</v>
          </cell>
          <cell r="J797">
            <v>717718.45</v>
          </cell>
          <cell r="K797">
            <v>37545.46</v>
          </cell>
          <cell r="L797">
            <v>680172.99</v>
          </cell>
        </row>
        <row r="798"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D799">
            <v>535016</v>
          </cell>
          <cell r="E799" t="str">
            <v>One Pay Card</v>
          </cell>
          <cell r="F799" t="str">
            <v>USD</v>
          </cell>
          <cell r="H799">
            <v>0</v>
          </cell>
          <cell r="I799">
            <v>0</v>
          </cell>
          <cell r="J799">
            <v>5902250.25</v>
          </cell>
          <cell r="K799">
            <v>5875883.46</v>
          </cell>
          <cell r="L799">
            <v>26366.79</v>
          </cell>
        </row>
        <row r="800"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D801">
            <v>540010</v>
          </cell>
          <cell r="E801" t="str">
            <v>Maint Services-Other</v>
          </cell>
          <cell r="F801" t="str">
            <v>USD</v>
          </cell>
          <cell r="H801">
            <v>0</v>
          </cell>
          <cell r="I801">
            <v>0</v>
          </cell>
          <cell r="J801">
            <v>3357216.68</v>
          </cell>
          <cell r="K801">
            <v>16046.19</v>
          </cell>
          <cell r="L801">
            <v>3341170.49</v>
          </cell>
        </row>
        <row r="802"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D803">
            <v>540020</v>
          </cell>
          <cell r="E803" t="str">
            <v>Eng &amp; Tech Services</v>
          </cell>
          <cell r="F803" t="str">
            <v>USD</v>
          </cell>
          <cell r="H803">
            <v>0</v>
          </cell>
          <cell r="I803">
            <v>0</v>
          </cell>
          <cell r="J803">
            <v>6998670.1900000004</v>
          </cell>
          <cell r="K803">
            <v>824017.1</v>
          </cell>
          <cell r="L803">
            <v>6174653.0899999999</v>
          </cell>
        </row>
        <row r="804"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D805">
            <v>540040</v>
          </cell>
          <cell r="E805" t="str">
            <v>Meter &amp; Svcing Svcs</v>
          </cell>
          <cell r="F805" t="str">
            <v>USD</v>
          </cell>
          <cell r="H805">
            <v>0</v>
          </cell>
          <cell r="I805">
            <v>0</v>
          </cell>
          <cell r="J805">
            <v>5548647.7800000003</v>
          </cell>
          <cell r="K805">
            <v>5548647.7800000003</v>
          </cell>
          <cell r="L805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D807">
            <v>540050</v>
          </cell>
          <cell r="E807" t="str">
            <v>Construction Svcs</v>
          </cell>
          <cell r="F807" t="str">
            <v>USD</v>
          </cell>
          <cell r="H807">
            <v>0</v>
          </cell>
          <cell r="I807">
            <v>0</v>
          </cell>
          <cell r="J807">
            <v>118279692.68000001</v>
          </cell>
          <cell r="K807">
            <v>33378281.079999998</v>
          </cell>
          <cell r="L807">
            <v>84901411.599999994</v>
          </cell>
        </row>
        <row r="808"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D809">
            <v>540060</v>
          </cell>
          <cell r="E809" t="str">
            <v>Tree Clearing Svcs</v>
          </cell>
          <cell r="F809" t="str">
            <v>USD</v>
          </cell>
          <cell r="H809">
            <v>0</v>
          </cell>
          <cell r="I809">
            <v>0</v>
          </cell>
          <cell r="J809">
            <v>55491059.030000001</v>
          </cell>
          <cell r="K809">
            <v>23908166.609999999</v>
          </cell>
          <cell r="L809">
            <v>31582892.420000002</v>
          </cell>
        </row>
        <row r="810"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D811">
            <v>540080</v>
          </cell>
          <cell r="E811" t="str">
            <v>Billable Cntrctd Lbr</v>
          </cell>
          <cell r="F811" t="str">
            <v>USD</v>
          </cell>
          <cell r="H811">
            <v>0</v>
          </cell>
          <cell r="I811">
            <v>0</v>
          </cell>
          <cell r="J811">
            <v>73944639.879999995</v>
          </cell>
          <cell r="K811">
            <v>9761617.6899999995</v>
          </cell>
          <cell r="L811">
            <v>64183022.189999998</v>
          </cell>
        </row>
        <row r="812"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D813">
            <v>541510</v>
          </cell>
          <cell r="E813" t="str">
            <v>Lease-Motor Vehicles</v>
          </cell>
          <cell r="F813" t="str">
            <v>USD</v>
          </cell>
          <cell r="H813">
            <v>0</v>
          </cell>
          <cell r="I813">
            <v>0</v>
          </cell>
          <cell r="J813">
            <v>10406.93</v>
          </cell>
          <cell r="K813">
            <v>0</v>
          </cell>
          <cell r="L813">
            <v>10406.93</v>
          </cell>
        </row>
        <row r="814"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D815">
            <v>541530</v>
          </cell>
          <cell r="E815" t="str">
            <v>Motor Veh Reg/Lic</v>
          </cell>
          <cell r="F815" t="str">
            <v>USD</v>
          </cell>
          <cell r="H815">
            <v>0</v>
          </cell>
          <cell r="I815">
            <v>0</v>
          </cell>
          <cell r="J815">
            <v>503010.43</v>
          </cell>
          <cell r="K815">
            <v>71867.53</v>
          </cell>
          <cell r="L815">
            <v>431142.9</v>
          </cell>
        </row>
        <row r="816"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D817">
            <v>543010</v>
          </cell>
          <cell r="E817" t="str">
            <v>Prof Serv-Ded</v>
          </cell>
          <cell r="F817" t="str">
            <v>USD</v>
          </cell>
          <cell r="H817">
            <v>0</v>
          </cell>
          <cell r="I817">
            <v>0</v>
          </cell>
          <cell r="J817">
            <v>22943705.530000001</v>
          </cell>
          <cell r="K817">
            <v>14711439.949999999</v>
          </cell>
          <cell r="L817">
            <v>8232265.5800000001</v>
          </cell>
        </row>
        <row r="818"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D819">
            <v>543030</v>
          </cell>
          <cell r="E819" t="str">
            <v>Auditing Services</v>
          </cell>
          <cell r="F819" t="str">
            <v>USD</v>
          </cell>
          <cell r="H819">
            <v>0</v>
          </cell>
          <cell r="I819">
            <v>0</v>
          </cell>
          <cell r="J819">
            <v>659249.4</v>
          </cell>
          <cell r="K819">
            <v>122915</v>
          </cell>
          <cell r="L819">
            <v>536334.4</v>
          </cell>
        </row>
        <row r="820"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D821">
            <v>543040</v>
          </cell>
          <cell r="E821" t="str">
            <v>Admin Services</v>
          </cell>
          <cell r="F821" t="str">
            <v>USD</v>
          </cell>
          <cell r="H821">
            <v>0</v>
          </cell>
          <cell r="I821">
            <v>0</v>
          </cell>
          <cell r="J821">
            <v>21800.91</v>
          </cell>
          <cell r="K821">
            <v>2800</v>
          </cell>
          <cell r="L821">
            <v>19000.91</v>
          </cell>
        </row>
        <row r="822"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D823">
            <v>543050</v>
          </cell>
          <cell r="E823" t="str">
            <v>Technical Services</v>
          </cell>
          <cell r="F823" t="str">
            <v>USD</v>
          </cell>
          <cell r="H823">
            <v>0</v>
          </cell>
          <cell r="I823">
            <v>0</v>
          </cell>
          <cell r="J823">
            <v>3246884.73</v>
          </cell>
          <cell r="K823">
            <v>315049.90999999997</v>
          </cell>
          <cell r="L823">
            <v>2931834.82</v>
          </cell>
        </row>
        <row r="824"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D825">
            <v>543060</v>
          </cell>
          <cell r="E825" t="str">
            <v>Training Services</v>
          </cell>
          <cell r="F825" t="str">
            <v>USD</v>
          </cell>
          <cell r="H825">
            <v>0</v>
          </cell>
          <cell r="I825">
            <v>0</v>
          </cell>
          <cell r="J825">
            <v>35738.839999999997</v>
          </cell>
          <cell r="K825">
            <v>9062.69</v>
          </cell>
          <cell r="L825">
            <v>26676.15</v>
          </cell>
        </row>
        <row r="826"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D827">
            <v>543080</v>
          </cell>
          <cell r="E827" t="str">
            <v>Media</v>
          </cell>
          <cell r="F827" t="str">
            <v>USD</v>
          </cell>
          <cell r="H827">
            <v>0</v>
          </cell>
          <cell r="I827">
            <v>0</v>
          </cell>
          <cell r="J827">
            <v>13312.37</v>
          </cell>
          <cell r="K827">
            <v>0</v>
          </cell>
          <cell r="L827">
            <v>13312.37</v>
          </cell>
        </row>
        <row r="828"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D829">
            <v>543090</v>
          </cell>
          <cell r="E829" t="str">
            <v>Wireless Services</v>
          </cell>
          <cell r="F829" t="str">
            <v>USD</v>
          </cell>
          <cell r="H829">
            <v>0</v>
          </cell>
          <cell r="I829">
            <v>0</v>
          </cell>
          <cell r="J829">
            <v>1466458.45</v>
          </cell>
          <cell r="K829">
            <v>225437.48</v>
          </cell>
          <cell r="L829">
            <v>1241020.97</v>
          </cell>
        </row>
        <row r="830"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D831">
            <v>543120</v>
          </cell>
          <cell r="E831" t="str">
            <v>Subscriptions-Deduct</v>
          </cell>
          <cell r="F831" t="str">
            <v>USD</v>
          </cell>
          <cell r="H831">
            <v>0</v>
          </cell>
          <cell r="I831">
            <v>0</v>
          </cell>
          <cell r="J831">
            <v>20389.240000000002</v>
          </cell>
          <cell r="K831">
            <v>0</v>
          </cell>
          <cell r="L831">
            <v>20389.240000000002</v>
          </cell>
        </row>
        <row r="832"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D833">
            <v>543140</v>
          </cell>
          <cell r="E833" t="str">
            <v>Site Restoration</v>
          </cell>
          <cell r="F833" t="str">
            <v>USD</v>
          </cell>
          <cell r="H833">
            <v>0</v>
          </cell>
          <cell r="I833">
            <v>0</v>
          </cell>
          <cell r="J833">
            <v>1687107.29</v>
          </cell>
          <cell r="K833">
            <v>1131789.25</v>
          </cell>
          <cell r="L833">
            <v>555318.04</v>
          </cell>
        </row>
        <row r="834"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D835">
            <v>543150</v>
          </cell>
          <cell r="E835" t="str">
            <v>Legal Services</v>
          </cell>
          <cell r="F835" t="str">
            <v>USD</v>
          </cell>
          <cell r="H835">
            <v>0</v>
          </cell>
          <cell r="I835">
            <v>0</v>
          </cell>
          <cell r="J835">
            <v>6705357.5</v>
          </cell>
          <cell r="K835">
            <v>915047.11</v>
          </cell>
          <cell r="L835">
            <v>5790310.3899999997</v>
          </cell>
        </row>
        <row r="836"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D837">
            <v>545010</v>
          </cell>
          <cell r="E837" t="str">
            <v>Property Services</v>
          </cell>
          <cell r="F837" t="str">
            <v>USD</v>
          </cell>
          <cell r="H837">
            <v>0</v>
          </cell>
          <cell r="I837">
            <v>0</v>
          </cell>
          <cell r="J837">
            <v>1002929.41</v>
          </cell>
          <cell r="K837">
            <v>614334.12</v>
          </cell>
          <cell r="L837">
            <v>388595.29</v>
          </cell>
        </row>
        <row r="838"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D839">
            <v>545040</v>
          </cell>
          <cell r="E839" t="str">
            <v>Cont/Sv Add/Alt/Rem</v>
          </cell>
          <cell r="F839" t="str">
            <v>USD</v>
          </cell>
          <cell r="H839">
            <v>0</v>
          </cell>
          <cell r="I839">
            <v>0</v>
          </cell>
          <cell r="J839">
            <v>1929892.02</v>
          </cell>
          <cell r="K839">
            <v>109234.57</v>
          </cell>
          <cell r="L839">
            <v>1820657.45</v>
          </cell>
        </row>
        <row r="840"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D841">
            <v>545045</v>
          </cell>
          <cell r="E841" t="str">
            <v>Cont/Sv -Bldg Mnt</v>
          </cell>
          <cell r="F841" t="str">
            <v>USD</v>
          </cell>
          <cell r="H841">
            <v>0</v>
          </cell>
          <cell r="I841">
            <v>0</v>
          </cell>
          <cell r="J841">
            <v>2107222.9</v>
          </cell>
          <cell r="K841">
            <v>583666.67000000004</v>
          </cell>
          <cell r="L841">
            <v>1523556.23</v>
          </cell>
        </row>
        <row r="842"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D843">
            <v>545050</v>
          </cell>
          <cell r="E843" t="str">
            <v>Cont/Sv-Vending/Ice</v>
          </cell>
          <cell r="F843" t="str">
            <v>USD</v>
          </cell>
          <cell r="H843">
            <v>0</v>
          </cell>
          <cell r="I843">
            <v>0</v>
          </cell>
          <cell r="J843">
            <v>199311.02</v>
          </cell>
          <cell r="K843">
            <v>78154.98</v>
          </cell>
          <cell r="L843">
            <v>121156.04</v>
          </cell>
        </row>
        <row r="844"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D845">
            <v>545060</v>
          </cell>
          <cell r="E845" t="str">
            <v>Cont/Sv Elev Serv</v>
          </cell>
          <cell r="F845" t="str">
            <v>USD</v>
          </cell>
          <cell r="H845">
            <v>0</v>
          </cell>
          <cell r="I845">
            <v>0</v>
          </cell>
          <cell r="J845">
            <v>22590.87</v>
          </cell>
          <cell r="K845">
            <v>164.18</v>
          </cell>
          <cell r="L845">
            <v>22426.69</v>
          </cell>
        </row>
        <row r="846"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D847">
            <v>545070</v>
          </cell>
          <cell r="E847" t="str">
            <v>Cont/Sv Jan Serv</v>
          </cell>
          <cell r="F847" t="str">
            <v>USD</v>
          </cell>
          <cell r="H847">
            <v>0</v>
          </cell>
          <cell r="I847">
            <v>0</v>
          </cell>
          <cell r="J847">
            <v>863605.46</v>
          </cell>
          <cell r="K847">
            <v>6152.22</v>
          </cell>
          <cell r="L847">
            <v>857453.24</v>
          </cell>
        </row>
        <row r="848"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D849">
            <v>545080</v>
          </cell>
          <cell r="E849" t="str">
            <v>Cont/Sv Pest Cont</v>
          </cell>
          <cell r="F849" t="str">
            <v>USD</v>
          </cell>
          <cell r="H849">
            <v>0</v>
          </cell>
          <cell r="I849">
            <v>0</v>
          </cell>
          <cell r="J849">
            <v>36336.58</v>
          </cell>
          <cell r="K849">
            <v>0</v>
          </cell>
          <cell r="L849">
            <v>36336.58</v>
          </cell>
        </row>
        <row r="850"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D851">
            <v>545090</v>
          </cell>
          <cell r="E851" t="str">
            <v>Cont/Sv Sec Elect</v>
          </cell>
          <cell r="F851" t="str">
            <v>USD</v>
          </cell>
          <cell r="H851">
            <v>0</v>
          </cell>
          <cell r="I851">
            <v>0</v>
          </cell>
          <cell r="J851">
            <v>773353.86</v>
          </cell>
          <cell r="K851">
            <v>117184.14</v>
          </cell>
          <cell r="L851">
            <v>656169.72</v>
          </cell>
        </row>
        <row r="852"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D853">
            <v>545100</v>
          </cell>
          <cell r="E853" t="str">
            <v>Cont/Sv Sec Owned</v>
          </cell>
          <cell r="F853" t="str">
            <v>USD</v>
          </cell>
          <cell r="H853">
            <v>0</v>
          </cell>
          <cell r="I853">
            <v>0</v>
          </cell>
          <cell r="J853">
            <v>686378.8</v>
          </cell>
          <cell r="K853">
            <v>151754.82999999999</v>
          </cell>
          <cell r="L853">
            <v>534623.97</v>
          </cell>
        </row>
        <row r="854"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D855">
            <v>545105</v>
          </cell>
          <cell r="E855" t="str">
            <v>Cont/Sv Trash Rem</v>
          </cell>
          <cell r="F855" t="str">
            <v>USD</v>
          </cell>
          <cell r="H855">
            <v>0</v>
          </cell>
          <cell r="I855">
            <v>0</v>
          </cell>
          <cell r="J855">
            <v>368170.02</v>
          </cell>
          <cell r="K855">
            <v>6215.56</v>
          </cell>
          <cell r="L855">
            <v>361954.46</v>
          </cell>
        </row>
        <row r="856"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D857">
            <v>545110</v>
          </cell>
          <cell r="E857" t="str">
            <v>Cont/Sv Landscap</v>
          </cell>
          <cell r="F857" t="str">
            <v>USD</v>
          </cell>
          <cell r="H857">
            <v>0</v>
          </cell>
          <cell r="I857">
            <v>0</v>
          </cell>
          <cell r="J857">
            <v>590880.86</v>
          </cell>
          <cell r="K857">
            <v>39126.06</v>
          </cell>
          <cell r="L857">
            <v>551754.80000000005</v>
          </cell>
        </row>
        <row r="858"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D859">
            <v>545115</v>
          </cell>
          <cell r="E859" t="str">
            <v>Cont/Sv A/C / Heat</v>
          </cell>
          <cell r="F859" t="str">
            <v>USD</v>
          </cell>
          <cell r="H859">
            <v>0</v>
          </cell>
          <cell r="I859">
            <v>0</v>
          </cell>
          <cell r="J859">
            <v>543270.21</v>
          </cell>
          <cell r="K859">
            <v>63932.89</v>
          </cell>
          <cell r="L859">
            <v>479337.32</v>
          </cell>
        </row>
        <row r="860"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D861">
            <v>545120</v>
          </cell>
          <cell r="E861" t="str">
            <v>Temp Manpower Svc</v>
          </cell>
          <cell r="F861" t="str">
            <v>USD</v>
          </cell>
          <cell r="H861">
            <v>0</v>
          </cell>
          <cell r="I861">
            <v>0</v>
          </cell>
          <cell r="J861">
            <v>27338028.719999999</v>
          </cell>
          <cell r="K861">
            <v>1218304.08</v>
          </cell>
          <cell r="L861">
            <v>26119724.640000001</v>
          </cell>
        </row>
        <row r="862"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D863">
            <v>545140</v>
          </cell>
          <cell r="E863" t="str">
            <v>Ofc Mach Maint</v>
          </cell>
          <cell r="F863" t="str">
            <v>USD</v>
          </cell>
          <cell r="H863">
            <v>0</v>
          </cell>
          <cell r="I863">
            <v>0</v>
          </cell>
          <cell r="J863">
            <v>140601.1</v>
          </cell>
          <cell r="K863">
            <v>150.75</v>
          </cell>
          <cell r="L863">
            <v>140450.35</v>
          </cell>
        </row>
        <row r="864"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D865">
            <v>545150</v>
          </cell>
          <cell r="E865" t="str">
            <v>Printing Svcs</v>
          </cell>
          <cell r="F865" t="str">
            <v>USD</v>
          </cell>
          <cell r="H865">
            <v>0</v>
          </cell>
          <cell r="I865">
            <v>0</v>
          </cell>
          <cell r="J865">
            <v>709610.38</v>
          </cell>
          <cell r="K865">
            <v>4904.07</v>
          </cell>
          <cell r="L865">
            <v>704706.31</v>
          </cell>
        </row>
        <row r="866"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D867">
            <v>545160</v>
          </cell>
          <cell r="E867" t="str">
            <v>Software Maintenance</v>
          </cell>
          <cell r="F867" t="str">
            <v>USD</v>
          </cell>
          <cell r="H867">
            <v>0</v>
          </cell>
          <cell r="I867">
            <v>0</v>
          </cell>
          <cell r="J867">
            <v>8840799.2899999991</v>
          </cell>
          <cell r="K867">
            <v>5512766.3899999997</v>
          </cell>
          <cell r="L867">
            <v>3328032.9</v>
          </cell>
        </row>
        <row r="868"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D869">
            <v>545170</v>
          </cell>
          <cell r="E869" t="str">
            <v>Hardware Maintenance</v>
          </cell>
          <cell r="F869" t="str">
            <v>USD</v>
          </cell>
          <cell r="H869">
            <v>0</v>
          </cell>
          <cell r="I869">
            <v>0</v>
          </cell>
          <cell r="J869">
            <v>1795787.67</v>
          </cell>
          <cell r="K869">
            <v>787208.75</v>
          </cell>
          <cell r="L869">
            <v>1008578.92</v>
          </cell>
        </row>
        <row r="870"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D871">
            <v>545510</v>
          </cell>
          <cell r="E871" t="str">
            <v>IT Services</v>
          </cell>
          <cell r="F871" t="str">
            <v>USD</v>
          </cell>
          <cell r="H871">
            <v>0</v>
          </cell>
          <cell r="I871">
            <v>0</v>
          </cell>
          <cell r="J871">
            <v>42791700.390000001</v>
          </cell>
          <cell r="K871">
            <v>21208409.309999999</v>
          </cell>
          <cell r="L871">
            <v>21583291.079999998</v>
          </cell>
        </row>
        <row r="872"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D873">
            <v>545520</v>
          </cell>
          <cell r="E873" t="str">
            <v>Long Distance/Fax</v>
          </cell>
          <cell r="F873" t="str">
            <v>USD</v>
          </cell>
          <cell r="H873">
            <v>0</v>
          </cell>
          <cell r="I873">
            <v>0</v>
          </cell>
          <cell r="J873">
            <v>467535.69</v>
          </cell>
          <cell r="K873">
            <v>124035.63</v>
          </cell>
          <cell r="L873">
            <v>343500.06</v>
          </cell>
        </row>
        <row r="874"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D875">
            <v>546010</v>
          </cell>
          <cell r="E875" t="str">
            <v>Other Services</v>
          </cell>
          <cell r="F875" t="str">
            <v>USD</v>
          </cell>
          <cell r="H875">
            <v>0</v>
          </cell>
          <cell r="I875">
            <v>0</v>
          </cell>
          <cell r="J875">
            <v>53019882.189999998</v>
          </cell>
          <cell r="K875">
            <v>30881209.199999999</v>
          </cell>
          <cell r="L875">
            <v>22138672.989999998</v>
          </cell>
        </row>
        <row r="876"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D877">
            <v>550010</v>
          </cell>
          <cell r="E877" t="str">
            <v>Royalties</v>
          </cell>
          <cell r="F877" t="str">
            <v>USD</v>
          </cell>
          <cell r="H877">
            <v>0</v>
          </cell>
          <cell r="I877">
            <v>0</v>
          </cell>
          <cell r="J877">
            <v>9013.2099999999991</v>
          </cell>
          <cell r="K877">
            <v>9013.2099999999991</v>
          </cell>
          <cell r="L877">
            <v>0</v>
          </cell>
        </row>
        <row r="878"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D879">
            <v>550020</v>
          </cell>
          <cell r="E879" t="str">
            <v>Misc Adm Expenses</v>
          </cell>
          <cell r="F879" t="str">
            <v>USD</v>
          </cell>
          <cell r="H879">
            <v>0</v>
          </cell>
          <cell r="I879">
            <v>0</v>
          </cell>
          <cell r="J879">
            <v>10740904528.76</v>
          </cell>
          <cell r="K879">
            <v>10828955373.959999</v>
          </cell>
          <cell r="L879">
            <v>-88050845.200000003</v>
          </cell>
        </row>
        <row r="880"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D881">
            <v>550025</v>
          </cell>
          <cell r="E881" t="str">
            <v>Meeting Exp</v>
          </cell>
          <cell r="F881" t="str">
            <v>USD</v>
          </cell>
          <cell r="H881">
            <v>0</v>
          </cell>
          <cell r="I881">
            <v>0</v>
          </cell>
          <cell r="J881">
            <v>57174.55</v>
          </cell>
          <cell r="K881">
            <v>3510.88</v>
          </cell>
          <cell r="L881">
            <v>53663.67</v>
          </cell>
        </row>
        <row r="882"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D883">
            <v>550040</v>
          </cell>
          <cell r="E883" t="str">
            <v>Postage/Courier</v>
          </cell>
          <cell r="F883" t="str">
            <v>USD</v>
          </cell>
          <cell r="H883">
            <v>0</v>
          </cell>
          <cell r="I883">
            <v>0</v>
          </cell>
          <cell r="J883">
            <v>59195.83</v>
          </cell>
          <cell r="K883">
            <v>1980.05</v>
          </cell>
          <cell r="L883">
            <v>57215.78</v>
          </cell>
        </row>
        <row r="884"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D885">
            <v>550041</v>
          </cell>
          <cell r="E885" t="str">
            <v>Courier Expense</v>
          </cell>
          <cell r="F885" t="str">
            <v>USD</v>
          </cell>
          <cell r="H885">
            <v>0</v>
          </cell>
          <cell r="I885">
            <v>0</v>
          </cell>
          <cell r="J885">
            <v>291191.94</v>
          </cell>
          <cell r="K885">
            <v>1317.85</v>
          </cell>
          <cell r="L885">
            <v>289874.09000000003</v>
          </cell>
        </row>
        <row r="886"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D887">
            <v>550050</v>
          </cell>
          <cell r="E887" t="str">
            <v>Bank Charges &amp; Fees</v>
          </cell>
          <cell r="F887" t="str">
            <v>USD</v>
          </cell>
          <cell r="H887">
            <v>0</v>
          </cell>
          <cell r="I887">
            <v>0</v>
          </cell>
          <cell r="J887">
            <v>50502.73</v>
          </cell>
          <cell r="K887">
            <v>0</v>
          </cell>
          <cell r="L887">
            <v>50502.73</v>
          </cell>
        </row>
        <row r="888"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D889">
            <v>550060</v>
          </cell>
          <cell r="E889" t="str">
            <v>Filing Fees</v>
          </cell>
          <cell r="F889" t="str">
            <v>USD</v>
          </cell>
          <cell r="H889">
            <v>0</v>
          </cell>
          <cell r="I889">
            <v>0</v>
          </cell>
          <cell r="J889">
            <v>26823.5</v>
          </cell>
          <cell r="K889">
            <v>3731.02</v>
          </cell>
          <cell r="L889">
            <v>23092.48</v>
          </cell>
        </row>
        <row r="890"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D891">
            <v>550070</v>
          </cell>
          <cell r="E891" t="str">
            <v>Mgmt/Consulting Fees</v>
          </cell>
          <cell r="F891" t="str">
            <v>USD</v>
          </cell>
          <cell r="H891">
            <v>0</v>
          </cell>
          <cell r="I891">
            <v>0</v>
          </cell>
          <cell r="J891">
            <v>123368.13</v>
          </cell>
          <cell r="K891">
            <v>6792.14</v>
          </cell>
          <cell r="L891">
            <v>116575.99</v>
          </cell>
        </row>
        <row r="892"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D893">
            <v>550080</v>
          </cell>
          <cell r="E893" t="str">
            <v>Club Member &amp; Exp</v>
          </cell>
          <cell r="F893" t="str">
            <v>USD</v>
          </cell>
          <cell r="H893">
            <v>0</v>
          </cell>
          <cell r="I893">
            <v>0</v>
          </cell>
          <cell r="J893">
            <v>272882.53000000003</v>
          </cell>
          <cell r="K893">
            <v>99.6</v>
          </cell>
          <cell r="L893">
            <v>272782.93</v>
          </cell>
        </row>
        <row r="894"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D895">
            <v>550086</v>
          </cell>
          <cell r="E895" t="str">
            <v>Member Dues in Orgn</v>
          </cell>
          <cell r="F895" t="str">
            <v>USD</v>
          </cell>
          <cell r="H895">
            <v>0</v>
          </cell>
          <cell r="I895">
            <v>0</v>
          </cell>
          <cell r="J895">
            <v>39334.980000000003</v>
          </cell>
          <cell r="K895">
            <v>0</v>
          </cell>
          <cell r="L895">
            <v>39334.980000000003</v>
          </cell>
        </row>
        <row r="896"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D897">
            <v>550087</v>
          </cell>
          <cell r="E897" t="str">
            <v>Dues-Industry</v>
          </cell>
          <cell r="F897" t="str">
            <v>USD</v>
          </cell>
          <cell r="H897">
            <v>0</v>
          </cell>
          <cell r="I897">
            <v>0</v>
          </cell>
          <cell r="J897">
            <v>1589889</v>
          </cell>
          <cell r="K897">
            <v>1080364.5</v>
          </cell>
          <cell r="L897">
            <v>509524.5</v>
          </cell>
        </row>
        <row r="898"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D899">
            <v>550100</v>
          </cell>
          <cell r="E899" t="str">
            <v>Freight</v>
          </cell>
          <cell r="F899" t="str">
            <v>USD</v>
          </cell>
          <cell r="H899">
            <v>0</v>
          </cell>
          <cell r="I899">
            <v>0</v>
          </cell>
          <cell r="J899">
            <v>2016679.74</v>
          </cell>
          <cell r="K899">
            <v>10111.09</v>
          </cell>
          <cell r="L899">
            <v>2006568.65</v>
          </cell>
        </row>
        <row r="900"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D901">
            <v>559950</v>
          </cell>
          <cell r="E901" t="str">
            <v>Cap Labor</v>
          </cell>
          <cell r="F901" t="str">
            <v>USD</v>
          </cell>
          <cell r="H901">
            <v>0</v>
          </cell>
          <cell r="I901">
            <v>0</v>
          </cell>
          <cell r="J901">
            <v>617163.24</v>
          </cell>
          <cell r="K901">
            <v>53777478.479999997</v>
          </cell>
          <cell r="L901">
            <v>-53160315.240000002</v>
          </cell>
        </row>
        <row r="902"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D903">
            <v>559951</v>
          </cell>
          <cell r="E903" t="str">
            <v>Cap Materials</v>
          </cell>
          <cell r="F903" t="str">
            <v>USD</v>
          </cell>
          <cell r="H903">
            <v>0</v>
          </cell>
          <cell r="I903">
            <v>0</v>
          </cell>
          <cell r="J903">
            <v>20230147.050000001</v>
          </cell>
          <cell r="K903">
            <v>223363540.44999999</v>
          </cell>
          <cell r="L903">
            <v>-203133393.40000001</v>
          </cell>
        </row>
        <row r="904"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D905">
            <v>559952</v>
          </cell>
          <cell r="E905" t="str">
            <v>Capitalized Interest</v>
          </cell>
          <cell r="F905" t="str">
            <v>USD</v>
          </cell>
          <cell r="H905">
            <v>0</v>
          </cell>
          <cell r="I905">
            <v>0</v>
          </cell>
          <cell r="J905">
            <v>13046.67</v>
          </cell>
          <cell r="K905">
            <v>2979262.89</v>
          </cell>
          <cell r="L905">
            <v>-2966216.22</v>
          </cell>
        </row>
        <row r="906"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D907">
            <v>559953</v>
          </cell>
          <cell r="E907" t="str">
            <v>Cap AFUDC-Equity</v>
          </cell>
          <cell r="F907" t="str">
            <v>USD</v>
          </cell>
          <cell r="H907">
            <v>0</v>
          </cell>
          <cell r="I907">
            <v>0</v>
          </cell>
          <cell r="J907">
            <v>2346.29</v>
          </cell>
          <cell r="K907">
            <v>2773162.89</v>
          </cell>
          <cell r="L907">
            <v>-2770816.6</v>
          </cell>
        </row>
        <row r="908"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D909">
            <v>559954</v>
          </cell>
          <cell r="E909" t="str">
            <v>Cap Other Exp</v>
          </cell>
          <cell r="F909" t="str">
            <v>USD</v>
          </cell>
          <cell r="H909">
            <v>0</v>
          </cell>
          <cell r="I909">
            <v>0</v>
          </cell>
          <cell r="J909">
            <v>6821202904.4300003</v>
          </cell>
          <cell r="K909">
            <v>6932443004.4399996</v>
          </cell>
          <cell r="L909">
            <v>-111240100.01000001</v>
          </cell>
        </row>
        <row r="910"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D911">
            <v>559960</v>
          </cell>
          <cell r="E911" t="str">
            <v>Def Labor</v>
          </cell>
          <cell r="F911" t="str">
            <v>USD</v>
          </cell>
          <cell r="H911">
            <v>0</v>
          </cell>
          <cell r="I911">
            <v>0</v>
          </cell>
          <cell r="J911">
            <v>59131.82</v>
          </cell>
          <cell r="K911">
            <v>10722517.57</v>
          </cell>
          <cell r="L911">
            <v>-10663385.75</v>
          </cell>
        </row>
        <row r="912"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D913">
            <v>559961</v>
          </cell>
          <cell r="E913" t="str">
            <v>Def Materials</v>
          </cell>
          <cell r="F913" t="str">
            <v>USD</v>
          </cell>
          <cell r="H913">
            <v>0</v>
          </cell>
          <cell r="I913">
            <v>0</v>
          </cell>
          <cell r="J913">
            <v>8743289.7400000002</v>
          </cell>
          <cell r="K913">
            <v>5909973.6200000001</v>
          </cell>
          <cell r="L913">
            <v>2833316.12</v>
          </cell>
        </row>
        <row r="914"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D915">
            <v>559962</v>
          </cell>
          <cell r="E915" t="str">
            <v>Def AFUDC-Debt</v>
          </cell>
          <cell r="F915" t="str">
            <v>USD</v>
          </cell>
          <cell r="H915">
            <v>0</v>
          </cell>
          <cell r="I915">
            <v>0</v>
          </cell>
          <cell r="J915">
            <v>0</v>
          </cell>
          <cell r="K915">
            <v>9833.83</v>
          </cell>
          <cell r="L915">
            <v>-9833.83</v>
          </cell>
        </row>
        <row r="916"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D917">
            <v>559963</v>
          </cell>
          <cell r="E917" t="str">
            <v>Def AFUDC-Equity</v>
          </cell>
          <cell r="F917" t="str">
            <v>USD</v>
          </cell>
          <cell r="H917">
            <v>0</v>
          </cell>
          <cell r="I917">
            <v>0</v>
          </cell>
          <cell r="J917">
            <v>0</v>
          </cell>
          <cell r="K917">
            <v>9608.3700000000008</v>
          </cell>
          <cell r="L917">
            <v>-9608.3700000000008</v>
          </cell>
        </row>
        <row r="918"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D919">
            <v>559964</v>
          </cell>
          <cell r="E919" t="str">
            <v>Def Other Exp</v>
          </cell>
          <cell r="F919" t="str">
            <v>USD</v>
          </cell>
          <cell r="H919">
            <v>0</v>
          </cell>
          <cell r="I919">
            <v>0</v>
          </cell>
          <cell r="J919">
            <v>12535890.92</v>
          </cell>
          <cell r="K919">
            <v>42572228.920000002</v>
          </cell>
          <cell r="L919">
            <v>-30036338</v>
          </cell>
        </row>
        <row r="920"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D921">
            <v>559994</v>
          </cell>
          <cell r="E921" t="str">
            <v>Cont in Aid of Const</v>
          </cell>
          <cell r="F921" t="str">
            <v>USD</v>
          </cell>
          <cell r="H921">
            <v>0</v>
          </cell>
          <cell r="I921">
            <v>0</v>
          </cell>
          <cell r="J921">
            <v>22440682.609999999</v>
          </cell>
          <cell r="K921">
            <v>79122371.840000004</v>
          </cell>
          <cell r="L921">
            <v>-56681689.229999997</v>
          </cell>
        </row>
        <row r="922"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D923">
            <v>559999</v>
          </cell>
          <cell r="E923" t="str">
            <v>FI/CO Recon Exp</v>
          </cell>
          <cell r="F923" t="str">
            <v>USD</v>
          </cell>
          <cell r="H923">
            <v>0</v>
          </cell>
          <cell r="I923">
            <v>0</v>
          </cell>
          <cell r="J923">
            <v>145289360.75</v>
          </cell>
          <cell r="K923">
            <v>19868055.77</v>
          </cell>
          <cell r="L923">
            <v>125421304.98</v>
          </cell>
        </row>
        <row r="924"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D925">
            <v>560020</v>
          </cell>
          <cell r="E925" t="str">
            <v>Claims/Settlements</v>
          </cell>
          <cell r="F925" t="str">
            <v>USD</v>
          </cell>
          <cell r="H925">
            <v>0</v>
          </cell>
          <cell r="I925">
            <v>0</v>
          </cell>
          <cell r="J925">
            <v>242646.17</v>
          </cell>
          <cell r="K925">
            <v>1612529.58</v>
          </cell>
          <cell r="L925">
            <v>-1369883.41</v>
          </cell>
        </row>
        <row r="926"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D927">
            <v>560030</v>
          </cell>
          <cell r="E927" t="str">
            <v>Ins-Blanket Crime</v>
          </cell>
          <cell r="F927" t="str">
            <v>USD</v>
          </cell>
          <cell r="H927">
            <v>0</v>
          </cell>
          <cell r="I927">
            <v>0</v>
          </cell>
          <cell r="J927">
            <v>32337.81</v>
          </cell>
          <cell r="K927">
            <v>0</v>
          </cell>
          <cell r="L927">
            <v>32337.81</v>
          </cell>
        </row>
        <row r="928"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D929">
            <v>560070</v>
          </cell>
          <cell r="E929" t="str">
            <v>Ins-Excess Liab</v>
          </cell>
          <cell r="F929" t="str">
            <v>USD</v>
          </cell>
          <cell r="H929">
            <v>0</v>
          </cell>
          <cell r="I929">
            <v>0</v>
          </cell>
          <cell r="J929">
            <v>2303152.5299999998</v>
          </cell>
          <cell r="K929">
            <v>49450.59</v>
          </cell>
          <cell r="L929">
            <v>2253701.94</v>
          </cell>
        </row>
        <row r="930"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D931">
            <v>560090</v>
          </cell>
          <cell r="E931" t="str">
            <v>Ins-Gen Liab</v>
          </cell>
          <cell r="F931" t="str">
            <v>USD</v>
          </cell>
          <cell r="H931">
            <v>0</v>
          </cell>
          <cell r="I931">
            <v>0</v>
          </cell>
          <cell r="J931">
            <v>4875846.95</v>
          </cell>
          <cell r="K931">
            <v>857238.94</v>
          </cell>
          <cell r="L931">
            <v>4018608.01</v>
          </cell>
        </row>
        <row r="932"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D933">
            <v>560100</v>
          </cell>
          <cell r="E933" t="str">
            <v>Ins-Auto Liab</v>
          </cell>
          <cell r="F933" t="str">
            <v>USD</v>
          </cell>
          <cell r="H933">
            <v>0</v>
          </cell>
          <cell r="I933">
            <v>0</v>
          </cell>
          <cell r="J933">
            <v>403710.64</v>
          </cell>
          <cell r="K933">
            <v>121961.46</v>
          </cell>
          <cell r="L933">
            <v>281749.18</v>
          </cell>
        </row>
        <row r="934"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D935">
            <v>560110</v>
          </cell>
          <cell r="E935" t="str">
            <v>Ins-Property</v>
          </cell>
          <cell r="F935" t="str">
            <v>USD</v>
          </cell>
          <cell r="H935">
            <v>0</v>
          </cell>
          <cell r="I935">
            <v>0</v>
          </cell>
          <cell r="J935">
            <v>9725658.5099999998</v>
          </cell>
          <cell r="K935">
            <v>3048380.99</v>
          </cell>
          <cell r="L935">
            <v>6677277.5199999996</v>
          </cell>
        </row>
        <row r="936"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D937">
            <v>560115</v>
          </cell>
          <cell r="E937" t="str">
            <v>Ins-Other</v>
          </cell>
          <cell r="F937" t="str">
            <v>USD</v>
          </cell>
          <cell r="H937">
            <v>0</v>
          </cell>
          <cell r="I937">
            <v>0</v>
          </cell>
          <cell r="J937">
            <v>3560</v>
          </cell>
          <cell r="K937">
            <v>744</v>
          </cell>
          <cell r="L937">
            <v>2816</v>
          </cell>
        </row>
        <row r="938"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D939">
            <v>560120</v>
          </cell>
          <cell r="E939" t="str">
            <v>Ins-Umbrella Liab</v>
          </cell>
          <cell r="F939" t="str">
            <v>USD</v>
          </cell>
          <cell r="H939">
            <v>0</v>
          </cell>
          <cell r="I939">
            <v>0</v>
          </cell>
          <cell r="J939">
            <v>97214</v>
          </cell>
          <cell r="K939">
            <v>7478</v>
          </cell>
          <cell r="L939">
            <v>89736</v>
          </cell>
        </row>
        <row r="940"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D941">
            <v>562015</v>
          </cell>
          <cell r="E941" t="str">
            <v>Prem,Brochure,Flyer</v>
          </cell>
          <cell r="F941" t="str">
            <v>USD</v>
          </cell>
          <cell r="H941">
            <v>0</v>
          </cell>
          <cell r="I941">
            <v>0</v>
          </cell>
          <cell r="J941">
            <v>1005.15</v>
          </cell>
          <cell r="K941">
            <v>0</v>
          </cell>
          <cell r="L941">
            <v>1005.15</v>
          </cell>
        </row>
        <row r="942"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D943">
            <v>562018</v>
          </cell>
          <cell r="E943" t="str">
            <v>Market Research</v>
          </cell>
          <cell r="F943" t="str">
            <v>USD</v>
          </cell>
          <cell r="H943">
            <v>0</v>
          </cell>
          <cell r="I943">
            <v>0</v>
          </cell>
          <cell r="J943">
            <v>13750</v>
          </cell>
          <cell r="K943">
            <v>0</v>
          </cell>
          <cell r="L943">
            <v>13750</v>
          </cell>
        </row>
        <row r="944"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D945">
            <v>562020</v>
          </cell>
          <cell r="E945" t="str">
            <v>Reb/Incent/Bydns-Mkt</v>
          </cell>
          <cell r="F945" t="str">
            <v>USD</v>
          </cell>
          <cell r="H945">
            <v>0</v>
          </cell>
          <cell r="I945">
            <v>0</v>
          </cell>
          <cell r="J945">
            <v>28997164.949999999</v>
          </cell>
          <cell r="K945">
            <v>4577871.59</v>
          </cell>
          <cell r="L945">
            <v>24419293.359999999</v>
          </cell>
        </row>
        <row r="946"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D947">
            <v>562040</v>
          </cell>
          <cell r="E947" t="str">
            <v>Total Bad Debts</v>
          </cell>
          <cell r="F947" t="str">
            <v>USD</v>
          </cell>
          <cell r="H947">
            <v>0</v>
          </cell>
          <cell r="I947">
            <v>0</v>
          </cell>
          <cell r="J947">
            <v>4592730.3600000003</v>
          </cell>
          <cell r="K947">
            <v>4048701.4</v>
          </cell>
          <cell r="L947">
            <v>544028.96</v>
          </cell>
        </row>
        <row r="948"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D949">
            <v>562070</v>
          </cell>
          <cell r="E949" t="str">
            <v>Bad Debts-Uncollect</v>
          </cell>
          <cell r="F949" t="str">
            <v>USD</v>
          </cell>
          <cell r="H949">
            <v>0</v>
          </cell>
          <cell r="I949">
            <v>0</v>
          </cell>
          <cell r="J949">
            <v>6716.32</v>
          </cell>
          <cell r="K949">
            <v>0</v>
          </cell>
          <cell r="L949">
            <v>6716.32</v>
          </cell>
        </row>
        <row r="950"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D951">
            <v>562140</v>
          </cell>
          <cell r="E951" t="str">
            <v>Advertising-Gen</v>
          </cell>
          <cell r="F951" t="str">
            <v>USD</v>
          </cell>
          <cell r="H951">
            <v>0</v>
          </cell>
          <cell r="I951">
            <v>0</v>
          </cell>
          <cell r="J951">
            <v>964204.53</v>
          </cell>
          <cell r="K951">
            <v>37349.120000000003</v>
          </cell>
          <cell r="L951">
            <v>926855.41</v>
          </cell>
        </row>
        <row r="952"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D953">
            <v>562142</v>
          </cell>
          <cell r="E953" t="str">
            <v>Advertising-Info</v>
          </cell>
          <cell r="F953" t="str">
            <v>USD</v>
          </cell>
          <cell r="H953">
            <v>0</v>
          </cell>
          <cell r="I953">
            <v>0</v>
          </cell>
          <cell r="J953">
            <v>91020.65</v>
          </cell>
          <cell r="K953">
            <v>0</v>
          </cell>
          <cell r="L953">
            <v>91020.65</v>
          </cell>
        </row>
        <row r="954"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D955">
            <v>562160</v>
          </cell>
          <cell r="E955" t="str">
            <v>Postage-Cust Bills</v>
          </cell>
          <cell r="F955" t="str">
            <v>USD</v>
          </cell>
          <cell r="H955">
            <v>0</v>
          </cell>
          <cell r="I955">
            <v>0</v>
          </cell>
          <cell r="J955">
            <v>0</v>
          </cell>
          <cell r="K955">
            <v>10.02</v>
          </cell>
          <cell r="L955">
            <v>-10.02</v>
          </cell>
        </row>
        <row r="956"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D957">
            <v>562170</v>
          </cell>
          <cell r="E957" t="str">
            <v>Uniforms</v>
          </cell>
          <cell r="F957" t="str">
            <v>USD</v>
          </cell>
          <cell r="H957">
            <v>0</v>
          </cell>
          <cell r="I957">
            <v>0</v>
          </cell>
          <cell r="J957">
            <v>18340.28</v>
          </cell>
          <cell r="K957">
            <v>1319.45</v>
          </cell>
          <cell r="L957">
            <v>17020.830000000002</v>
          </cell>
        </row>
        <row r="958"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D959">
            <v>562250</v>
          </cell>
          <cell r="E959" t="str">
            <v>Public Relations</v>
          </cell>
          <cell r="F959" t="str">
            <v>USD</v>
          </cell>
          <cell r="H959">
            <v>0</v>
          </cell>
          <cell r="I959">
            <v>0</v>
          </cell>
          <cell r="J959">
            <v>38210.53</v>
          </cell>
          <cell r="K959">
            <v>0</v>
          </cell>
          <cell r="L959">
            <v>38210.53</v>
          </cell>
        </row>
        <row r="960"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D961">
            <v>565010</v>
          </cell>
          <cell r="E961" t="str">
            <v>Repairs &amp; Maintenanc</v>
          </cell>
          <cell r="F961" t="str">
            <v>USD</v>
          </cell>
          <cell r="H961">
            <v>0</v>
          </cell>
          <cell r="I961">
            <v>0</v>
          </cell>
          <cell r="J961">
            <v>1199063.47</v>
          </cell>
          <cell r="K961">
            <v>11745.38</v>
          </cell>
          <cell r="L961">
            <v>1187318.0900000001</v>
          </cell>
        </row>
        <row r="962"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D963">
            <v>565040</v>
          </cell>
          <cell r="E963" t="str">
            <v>Rep &amp; Maint-Vehicles</v>
          </cell>
          <cell r="F963" t="str">
            <v>USD</v>
          </cell>
          <cell r="H963">
            <v>0</v>
          </cell>
          <cell r="I963">
            <v>0</v>
          </cell>
          <cell r="J963">
            <v>1390614.98</v>
          </cell>
          <cell r="K963">
            <v>316003.17</v>
          </cell>
          <cell r="L963">
            <v>1074611.81</v>
          </cell>
        </row>
        <row r="964"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D965">
            <v>566010</v>
          </cell>
          <cell r="E965" t="str">
            <v>Donations-Cash</v>
          </cell>
          <cell r="F965" t="str">
            <v>USD</v>
          </cell>
          <cell r="H965">
            <v>0</v>
          </cell>
          <cell r="I965">
            <v>0</v>
          </cell>
          <cell r="J965">
            <v>326945</v>
          </cell>
          <cell r="K965">
            <v>12100</v>
          </cell>
          <cell r="L965">
            <v>314845</v>
          </cell>
        </row>
        <row r="966"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D967">
            <v>566020</v>
          </cell>
          <cell r="E967" t="str">
            <v>Donations-Non Cash</v>
          </cell>
          <cell r="F967" t="str">
            <v>USD</v>
          </cell>
          <cell r="H967">
            <v>0</v>
          </cell>
          <cell r="I967">
            <v>0</v>
          </cell>
          <cell r="J967">
            <v>20003</v>
          </cell>
          <cell r="K967">
            <v>0</v>
          </cell>
          <cell r="L967">
            <v>20003</v>
          </cell>
        </row>
        <row r="968"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D969">
            <v>566030</v>
          </cell>
          <cell r="E969" t="str">
            <v>Sponsorships/Contrib</v>
          </cell>
          <cell r="F969" t="str">
            <v>USD</v>
          </cell>
          <cell r="H969">
            <v>0</v>
          </cell>
          <cell r="I969">
            <v>0</v>
          </cell>
          <cell r="J969">
            <v>795109.74</v>
          </cell>
          <cell r="K969">
            <v>3350</v>
          </cell>
          <cell r="L969">
            <v>791759.74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D971">
            <v>566040</v>
          </cell>
          <cell r="E971" t="str">
            <v>Contrib-R &amp; D</v>
          </cell>
          <cell r="F971" t="str">
            <v>USD</v>
          </cell>
          <cell r="H971">
            <v>0</v>
          </cell>
          <cell r="I971">
            <v>0</v>
          </cell>
          <cell r="J971">
            <v>5945696.4699999997</v>
          </cell>
          <cell r="K971">
            <v>2228207.2599999998</v>
          </cell>
          <cell r="L971">
            <v>3717489.21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D973">
            <v>570010</v>
          </cell>
          <cell r="E973" t="str">
            <v>Research &amp; Devel Exp</v>
          </cell>
          <cell r="F973" t="str">
            <v>USD</v>
          </cell>
          <cell r="H973">
            <v>0</v>
          </cell>
          <cell r="I973">
            <v>0</v>
          </cell>
          <cell r="J973">
            <v>100662.63</v>
          </cell>
          <cell r="K973">
            <v>0</v>
          </cell>
          <cell r="L973">
            <v>100662.63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D975">
            <v>571010</v>
          </cell>
          <cell r="E975" t="str">
            <v>Utilities-Electricit</v>
          </cell>
          <cell r="F975" t="str">
            <v>USD</v>
          </cell>
          <cell r="H975">
            <v>0</v>
          </cell>
          <cell r="I975">
            <v>0</v>
          </cell>
          <cell r="J975">
            <v>4476791.3</v>
          </cell>
          <cell r="K975">
            <v>746038.92</v>
          </cell>
          <cell r="L975">
            <v>3730752.38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D977">
            <v>571020</v>
          </cell>
          <cell r="E977" t="str">
            <v>Utilities-Land-Phone</v>
          </cell>
          <cell r="F977" t="str">
            <v>USD</v>
          </cell>
          <cell r="H977">
            <v>0</v>
          </cell>
          <cell r="I977">
            <v>0</v>
          </cell>
          <cell r="J977">
            <v>2065775.21</v>
          </cell>
          <cell r="K977">
            <v>19785.919999999998</v>
          </cell>
          <cell r="L977">
            <v>2045989.29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D979">
            <v>571040</v>
          </cell>
          <cell r="E979" t="str">
            <v>Utilities-Water</v>
          </cell>
          <cell r="F979" t="str">
            <v>USD</v>
          </cell>
          <cell r="H979">
            <v>0</v>
          </cell>
          <cell r="I979">
            <v>0</v>
          </cell>
          <cell r="J979">
            <v>233968.71</v>
          </cell>
          <cell r="K979">
            <v>3169.77</v>
          </cell>
          <cell r="L979">
            <v>230798.94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D981">
            <v>571050</v>
          </cell>
          <cell r="E981" t="str">
            <v>Utilities-Other</v>
          </cell>
          <cell r="F981" t="str">
            <v>USD</v>
          </cell>
          <cell r="H981">
            <v>0</v>
          </cell>
          <cell r="I981">
            <v>0</v>
          </cell>
          <cell r="J981">
            <v>153950.67000000001</v>
          </cell>
          <cell r="K981">
            <v>0</v>
          </cell>
          <cell r="L981">
            <v>153950.67000000001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D983">
            <v>572010</v>
          </cell>
          <cell r="E983" t="str">
            <v>Office Rent/Lease</v>
          </cell>
          <cell r="F983" t="str">
            <v>USD</v>
          </cell>
          <cell r="H983">
            <v>0</v>
          </cell>
          <cell r="I983">
            <v>0</v>
          </cell>
          <cell r="J983">
            <v>13534.51</v>
          </cell>
          <cell r="K983">
            <v>71853.100000000006</v>
          </cell>
          <cell r="L983">
            <v>-58318.59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D985">
            <v>572020</v>
          </cell>
          <cell r="E985" t="str">
            <v>Lease-Land &amp; Bldg</v>
          </cell>
          <cell r="F985" t="str">
            <v>USD</v>
          </cell>
          <cell r="H985">
            <v>0</v>
          </cell>
          <cell r="I985">
            <v>0</v>
          </cell>
          <cell r="J985">
            <v>1204</v>
          </cell>
          <cell r="K985">
            <v>0</v>
          </cell>
          <cell r="L985">
            <v>1204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D987">
            <v>572025</v>
          </cell>
          <cell r="E987" t="str">
            <v>Rent/Lease-Off Equip</v>
          </cell>
          <cell r="F987" t="str">
            <v>USD</v>
          </cell>
          <cell r="H987">
            <v>0</v>
          </cell>
          <cell r="I987">
            <v>0</v>
          </cell>
          <cell r="J987">
            <v>10752.5</v>
          </cell>
          <cell r="K987">
            <v>220.44</v>
          </cell>
          <cell r="L987">
            <v>10532.06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D989">
            <v>572027</v>
          </cell>
          <cell r="E989" t="str">
            <v>Rent/Lease-Mot Veh</v>
          </cell>
          <cell r="F989" t="str">
            <v>USD</v>
          </cell>
          <cell r="H989">
            <v>0</v>
          </cell>
          <cell r="I989">
            <v>0</v>
          </cell>
          <cell r="J989">
            <v>199843.4</v>
          </cell>
          <cell r="K989">
            <v>45114.38</v>
          </cell>
          <cell r="L989">
            <v>154729.01999999999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D991">
            <v>572030</v>
          </cell>
          <cell r="E991" t="str">
            <v>Equipment Rent</v>
          </cell>
          <cell r="F991" t="str">
            <v>USD</v>
          </cell>
          <cell r="H991">
            <v>0</v>
          </cell>
          <cell r="I991">
            <v>0</v>
          </cell>
          <cell r="J991">
            <v>167706.62</v>
          </cell>
          <cell r="K991">
            <v>39770.74</v>
          </cell>
          <cell r="L991">
            <v>127935.88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D993">
            <v>572035</v>
          </cell>
          <cell r="E993" t="str">
            <v>Lease-Computer Equip</v>
          </cell>
          <cell r="F993" t="str">
            <v>USD</v>
          </cell>
          <cell r="H993">
            <v>0</v>
          </cell>
          <cell r="I993">
            <v>0</v>
          </cell>
          <cell r="J993">
            <v>12564.71</v>
          </cell>
          <cell r="K993">
            <v>10693.3</v>
          </cell>
          <cell r="L993">
            <v>1871.41</v>
          </cell>
        </row>
        <row r="994"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D995">
            <v>572040</v>
          </cell>
          <cell r="E995" t="str">
            <v>Other Rent</v>
          </cell>
          <cell r="F995" t="str">
            <v>USD</v>
          </cell>
          <cell r="H995">
            <v>0</v>
          </cell>
          <cell r="I995">
            <v>0</v>
          </cell>
          <cell r="J995">
            <v>85068.92</v>
          </cell>
          <cell r="K995">
            <v>6294.74</v>
          </cell>
          <cell r="L995">
            <v>78774.179999999993</v>
          </cell>
        </row>
        <row r="996"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D997">
            <v>572051</v>
          </cell>
          <cell r="E997" t="str">
            <v>Bldg Rent/Lease-Assc</v>
          </cell>
          <cell r="F997" t="str">
            <v>USD</v>
          </cell>
          <cell r="H997">
            <v>0</v>
          </cell>
          <cell r="I997">
            <v>0</v>
          </cell>
          <cell r="J997">
            <v>9797834.3000000007</v>
          </cell>
          <cell r="K997">
            <v>120586.92</v>
          </cell>
          <cell r="L997">
            <v>9677247.3800000008</v>
          </cell>
        </row>
        <row r="998"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D999">
            <v>572052</v>
          </cell>
          <cell r="E999" t="str">
            <v>Furn/Equp Rent/Lease</v>
          </cell>
          <cell r="F999" t="str">
            <v>USD</v>
          </cell>
          <cell r="H999">
            <v>0</v>
          </cell>
          <cell r="I999">
            <v>0</v>
          </cell>
          <cell r="J999">
            <v>625065.55000000005</v>
          </cell>
          <cell r="K999">
            <v>3333.75</v>
          </cell>
          <cell r="L999">
            <v>621731.80000000005</v>
          </cell>
        </row>
        <row r="1000"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D1001">
            <v>702010</v>
          </cell>
          <cell r="E1001" t="str">
            <v>Depreciation Exp</v>
          </cell>
          <cell r="F1001" t="str">
            <v>USD</v>
          </cell>
          <cell r="H1001">
            <v>0</v>
          </cell>
          <cell r="I1001">
            <v>0</v>
          </cell>
          <cell r="J1001">
            <v>255702232.69999999</v>
          </cell>
          <cell r="K1001">
            <v>5492878.6100000003</v>
          </cell>
          <cell r="L1001">
            <v>250209354.09</v>
          </cell>
        </row>
        <row r="1002"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D1003">
            <v>702050</v>
          </cell>
          <cell r="E1003" t="str">
            <v>Depr-Transportation</v>
          </cell>
          <cell r="F1003" t="str">
            <v>USD</v>
          </cell>
          <cell r="H1003">
            <v>0</v>
          </cell>
          <cell r="I1003">
            <v>0</v>
          </cell>
          <cell r="J1003">
            <v>9207761.8599999994</v>
          </cell>
          <cell r="K1003">
            <v>54782.84</v>
          </cell>
          <cell r="L1003">
            <v>9152979.0199999996</v>
          </cell>
        </row>
        <row r="1004"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D1005">
            <v>704010</v>
          </cell>
          <cell r="E1005" t="str">
            <v>Amort-Intangibles</v>
          </cell>
          <cell r="F1005" t="str">
            <v>USD</v>
          </cell>
          <cell r="H1005">
            <v>0</v>
          </cell>
          <cell r="I1005">
            <v>0</v>
          </cell>
          <cell r="J1005">
            <v>8852437.8200000003</v>
          </cell>
          <cell r="K1005">
            <v>205507.62</v>
          </cell>
          <cell r="L1005">
            <v>8646930.1999999993</v>
          </cell>
        </row>
        <row r="1006"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D1007">
            <v>704020</v>
          </cell>
          <cell r="E1007" t="str">
            <v>Amort-Limit Term Plt</v>
          </cell>
          <cell r="F1007" t="str">
            <v>USD</v>
          </cell>
          <cell r="H1007">
            <v>0</v>
          </cell>
          <cell r="I1007">
            <v>0</v>
          </cell>
          <cell r="J1007">
            <v>5173978.3899999997</v>
          </cell>
          <cell r="K1007">
            <v>429.59</v>
          </cell>
          <cell r="L1007">
            <v>5173548.8</v>
          </cell>
        </row>
        <row r="1008"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D1009">
            <v>704031</v>
          </cell>
          <cell r="E1009" t="str">
            <v>Amort-Rate Case Exp</v>
          </cell>
          <cell r="F1009" t="str">
            <v>USD</v>
          </cell>
          <cell r="H1009">
            <v>0</v>
          </cell>
          <cell r="I1009">
            <v>0</v>
          </cell>
          <cell r="J1009">
            <v>3940616.57</v>
          </cell>
          <cell r="K1009">
            <v>122273.54</v>
          </cell>
          <cell r="L1009">
            <v>3818343.03</v>
          </cell>
        </row>
        <row r="1010"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D1011">
            <v>704033</v>
          </cell>
          <cell r="E1011" t="str">
            <v>Amort-LIP</v>
          </cell>
          <cell r="F1011" t="str">
            <v>USD</v>
          </cell>
          <cell r="H1011">
            <v>0</v>
          </cell>
          <cell r="I1011">
            <v>0</v>
          </cell>
          <cell r="J1011">
            <v>1920000</v>
          </cell>
          <cell r="K1011">
            <v>1920000</v>
          </cell>
          <cell r="L1011">
            <v>0</v>
          </cell>
        </row>
        <row r="1012"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D1013">
            <v>708010</v>
          </cell>
          <cell r="E1013" t="str">
            <v>Int-L/T Debt</v>
          </cell>
          <cell r="F1013" t="str">
            <v>USD</v>
          </cell>
          <cell r="H1013">
            <v>0</v>
          </cell>
          <cell r="I1013">
            <v>0</v>
          </cell>
          <cell r="J1013">
            <v>247545075.44</v>
          </cell>
          <cell r="K1013">
            <v>117939170.7</v>
          </cell>
          <cell r="L1013">
            <v>129605904.73999999</v>
          </cell>
        </row>
        <row r="1014"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D1015">
            <v>708030</v>
          </cell>
          <cell r="E1015" t="str">
            <v>Int-Cust Dep</v>
          </cell>
          <cell r="F1015" t="str">
            <v>USD</v>
          </cell>
          <cell r="H1015">
            <v>0</v>
          </cell>
          <cell r="I1015">
            <v>0</v>
          </cell>
          <cell r="J1015">
            <v>20522.93</v>
          </cell>
          <cell r="K1015">
            <v>690.47</v>
          </cell>
          <cell r="L1015">
            <v>19832.46</v>
          </cell>
        </row>
        <row r="1016"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D1017">
            <v>708060</v>
          </cell>
          <cell r="E1017" t="str">
            <v>Int- Assoc Comp</v>
          </cell>
          <cell r="F1017" t="str">
            <v>USD</v>
          </cell>
          <cell r="H1017">
            <v>0</v>
          </cell>
          <cell r="I1017">
            <v>0</v>
          </cell>
          <cell r="J1017">
            <v>6054075.3399999999</v>
          </cell>
          <cell r="K1017">
            <v>3829.99</v>
          </cell>
          <cell r="L1017">
            <v>6050245.3499999996</v>
          </cell>
        </row>
        <row r="1018"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D1019">
            <v>708115</v>
          </cell>
          <cell r="E1019" t="str">
            <v>Int-Facility Fees</v>
          </cell>
          <cell r="F1019" t="str">
            <v>USD</v>
          </cell>
          <cell r="H1019">
            <v>0</v>
          </cell>
          <cell r="I1019">
            <v>0</v>
          </cell>
          <cell r="J1019">
            <v>3377710.22</v>
          </cell>
          <cell r="K1019">
            <v>783447.94</v>
          </cell>
          <cell r="L1019">
            <v>2594262.2799999998</v>
          </cell>
        </row>
        <row r="1020"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D1021">
            <v>708120</v>
          </cell>
          <cell r="E1021" t="str">
            <v>Int-AFUDC-Debt</v>
          </cell>
          <cell r="F1021" t="str">
            <v>USD</v>
          </cell>
          <cell r="H1021">
            <v>0</v>
          </cell>
          <cell r="I1021">
            <v>0</v>
          </cell>
          <cell r="J1021">
            <v>19101.189999999999</v>
          </cell>
          <cell r="K1021">
            <v>2995253.23</v>
          </cell>
          <cell r="L1021">
            <v>-2976152.04</v>
          </cell>
        </row>
        <row r="1022"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D1023">
            <v>708140</v>
          </cell>
          <cell r="E1023" t="str">
            <v>Int-Other</v>
          </cell>
          <cell r="F1023" t="str">
            <v>USD</v>
          </cell>
          <cell r="H1023">
            <v>0</v>
          </cell>
          <cell r="I1023">
            <v>0</v>
          </cell>
          <cell r="J1023">
            <v>2568666.19</v>
          </cell>
          <cell r="K1023">
            <v>112496</v>
          </cell>
          <cell r="L1023">
            <v>2456170.19</v>
          </cell>
        </row>
        <row r="1024"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D1025">
            <v>708160</v>
          </cell>
          <cell r="E1025" t="str">
            <v>Amort-Disc/Prem</v>
          </cell>
          <cell r="F1025" t="str">
            <v>USD</v>
          </cell>
          <cell r="H1025">
            <v>0</v>
          </cell>
          <cell r="I1025">
            <v>0</v>
          </cell>
          <cell r="J1025">
            <v>341202.96</v>
          </cell>
          <cell r="K1025">
            <v>0</v>
          </cell>
          <cell r="L1025">
            <v>341202.96</v>
          </cell>
        </row>
        <row r="1026"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D1027">
            <v>708165</v>
          </cell>
          <cell r="E1027" t="str">
            <v>Amort-Loss Reacquird</v>
          </cell>
          <cell r="F1027" t="str">
            <v>USD</v>
          </cell>
          <cell r="H1027">
            <v>0</v>
          </cell>
          <cell r="I1027">
            <v>0</v>
          </cell>
          <cell r="J1027">
            <v>5899008.0199999996</v>
          </cell>
          <cell r="K1027">
            <v>0</v>
          </cell>
          <cell r="L1027">
            <v>5899008.0199999996</v>
          </cell>
        </row>
        <row r="1028"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D1029">
            <v>708240</v>
          </cell>
          <cell r="E1029" t="str">
            <v>Amort-Financing</v>
          </cell>
          <cell r="F1029" t="str">
            <v>USD</v>
          </cell>
          <cell r="H1029">
            <v>0</v>
          </cell>
          <cell r="I1029">
            <v>0</v>
          </cell>
          <cell r="J1029">
            <v>14615383.58</v>
          </cell>
          <cell r="K1029">
            <v>996194</v>
          </cell>
          <cell r="L1029">
            <v>13619189.58</v>
          </cell>
        </row>
        <row r="1030"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D1031">
            <v>708280</v>
          </cell>
          <cell r="E1031" t="str">
            <v>Int Exp-Securitizati</v>
          </cell>
          <cell r="F1031" t="str">
            <v>USD</v>
          </cell>
          <cell r="H1031">
            <v>0</v>
          </cell>
          <cell r="I1031">
            <v>0</v>
          </cell>
          <cell r="J1031">
            <v>6144.32</v>
          </cell>
          <cell r="K1031">
            <v>6144.32</v>
          </cell>
          <cell r="L1031">
            <v>0</v>
          </cell>
        </row>
        <row r="1032"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D1033">
            <v>709000</v>
          </cell>
          <cell r="E1033" t="str">
            <v>Int- Credit Fac Debt</v>
          </cell>
          <cell r="F1033" t="str">
            <v>USD</v>
          </cell>
          <cell r="H1033">
            <v>0</v>
          </cell>
          <cell r="I1033">
            <v>0</v>
          </cell>
          <cell r="J1033">
            <v>86239.02</v>
          </cell>
          <cell r="K1033">
            <v>7.0000000000000007E-2</v>
          </cell>
          <cell r="L1033">
            <v>86238.95</v>
          </cell>
        </row>
        <row r="1034"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D1035">
            <v>711998</v>
          </cell>
          <cell r="E1035" t="str">
            <v>AFUDC Cap Equity</v>
          </cell>
          <cell r="F1035" t="str">
            <v>USD</v>
          </cell>
          <cell r="H1035">
            <v>0</v>
          </cell>
          <cell r="I1035">
            <v>0</v>
          </cell>
          <cell r="J1035">
            <v>2784693.76</v>
          </cell>
          <cell r="K1035">
            <v>4226.97</v>
          </cell>
          <cell r="L1035">
            <v>2780466.79</v>
          </cell>
        </row>
        <row r="1036"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D1037">
            <v>711999</v>
          </cell>
          <cell r="E1037" t="str">
            <v>AFUDC CAP Debt</v>
          </cell>
          <cell r="F1037" t="str">
            <v>USD</v>
          </cell>
          <cell r="H1037">
            <v>0</v>
          </cell>
          <cell r="I1037">
            <v>0</v>
          </cell>
          <cell r="J1037">
            <v>2995235.67</v>
          </cell>
          <cell r="K1037">
            <v>19175.400000000001</v>
          </cell>
          <cell r="L1037">
            <v>2976060.27</v>
          </cell>
        </row>
        <row r="1038"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D1039">
            <v>717010</v>
          </cell>
          <cell r="E1039" t="str">
            <v>Current FIT</v>
          </cell>
          <cell r="F1039" t="str">
            <v>USD</v>
          </cell>
          <cell r="H1039">
            <v>0</v>
          </cell>
          <cell r="I1039">
            <v>0</v>
          </cell>
          <cell r="J1039">
            <v>258844850.78</v>
          </cell>
          <cell r="K1039">
            <v>190230461.75999999</v>
          </cell>
          <cell r="L1039">
            <v>68614389.019999996</v>
          </cell>
        </row>
        <row r="1040"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D1041">
            <v>717020</v>
          </cell>
          <cell r="E1041" t="str">
            <v>Current SIT/Local</v>
          </cell>
          <cell r="F1041" t="str">
            <v>USD</v>
          </cell>
          <cell r="H1041">
            <v>0</v>
          </cell>
          <cell r="I1041">
            <v>0</v>
          </cell>
          <cell r="J1041">
            <v>2727744.16</v>
          </cell>
          <cell r="K1041">
            <v>2727294.16</v>
          </cell>
          <cell r="L1041">
            <v>450</v>
          </cell>
        </row>
        <row r="1042"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D1043">
            <v>717025</v>
          </cell>
          <cell r="E1043" t="str">
            <v>Current TX Margin Ta</v>
          </cell>
          <cell r="F1043" t="str">
            <v>USD</v>
          </cell>
          <cell r="H1043">
            <v>0</v>
          </cell>
          <cell r="I1043">
            <v>0</v>
          </cell>
          <cell r="J1043">
            <v>16363759</v>
          </cell>
          <cell r="K1043">
            <v>0</v>
          </cell>
          <cell r="L1043">
            <v>16363759</v>
          </cell>
        </row>
        <row r="1044"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D1045">
            <v>717510</v>
          </cell>
          <cell r="E1045" t="str">
            <v>Deferred FIT</v>
          </cell>
          <cell r="F1045" t="str">
            <v>USD</v>
          </cell>
          <cell r="H1045">
            <v>0</v>
          </cell>
          <cell r="I1045">
            <v>0</v>
          </cell>
          <cell r="J1045">
            <v>68084531</v>
          </cell>
          <cell r="K1045">
            <v>87997026</v>
          </cell>
          <cell r="L1045">
            <v>-19912495</v>
          </cell>
        </row>
        <row r="1046"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D1047">
            <v>717520</v>
          </cell>
          <cell r="E1047" t="str">
            <v>Deferred SIT/Local</v>
          </cell>
          <cell r="F1047" t="str">
            <v>USD</v>
          </cell>
          <cell r="H1047">
            <v>0</v>
          </cell>
          <cell r="I1047">
            <v>0</v>
          </cell>
          <cell r="J1047">
            <v>132736</v>
          </cell>
          <cell r="K1047">
            <v>680499</v>
          </cell>
          <cell r="L1047">
            <v>-547763</v>
          </cell>
        </row>
        <row r="1048"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D1049">
            <v>717545</v>
          </cell>
          <cell r="E1049" t="str">
            <v>Amt-Def Inc Tx Exp</v>
          </cell>
          <cell r="F1049" t="str">
            <v>USD</v>
          </cell>
          <cell r="H1049">
            <v>0</v>
          </cell>
          <cell r="I1049">
            <v>0</v>
          </cell>
          <cell r="J1049">
            <v>42919268</v>
          </cell>
          <cell r="K1049">
            <v>1126038</v>
          </cell>
          <cell r="L1049">
            <v>41793230</v>
          </cell>
        </row>
        <row r="1050"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D1051">
            <v>717550</v>
          </cell>
          <cell r="E1051" t="str">
            <v>Investment Tax CR</v>
          </cell>
          <cell r="F1051" t="str">
            <v>USD</v>
          </cell>
          <cell r="H1051">
            <v>0</v>
          </cell>
          <cell r="I1051">
            <v>0</v>
          </cell>
          <cell r="J1051">
            <v>0</v>
          </cell>
          <cell r="K1051">
            <v>6971292</v>
          </cell>
          <cell r="L1051">
            <v>-6971292</v>
          </cell>
        </row>
        <row r="1052"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D1053">
            <v>722080</v>
          </cell>
          <cell r="E1053" t="str">
            <v>Sales &amp; Use Tax</v>
          </cell>
          <cell r="F1053" t="str">
            <v>USD</v>
          </cell>
          <cell r="H1053">
            <v>0</v>
          </cell>
          <cell r="I1053">
            <v>0</v>
          </cell>
          <cell r="J1053">
            <v>9392.7900000000009</v>
          </cell>
          <cell r="K1053">
            <v>33974.94</v>
          </cell>
          <cell r="L1053">
            <v>-24582.15</v>
          </cell>
        </row>
        <row r="1054"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D1055">
            <v>722135</v>
          </cell>
          <cell r="E1055" t="str">
            <v>City Franchise Fees</v>
          </cell>
          <cell r="F1055" t="str">
            <v>USD</v>
          </cell>
          <cell r="H1055">
            <v>0</v>
          </cell>
          <cell r="I1055">
            <v>0</v>
          </cell>
          <cell r="J1055">
            <v>174268076.16999999</v>
          </cell>
          <cell r="K1055">
            <v>35174872.600000001</v>
          </cell>
          <cell r="L1055">
            <v>139093203.56999999</v>
          </cell>
        </row>
        <row r="1056"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D1057">
            <v>722150</v>
          </cell>
          <cell r="E1057" t="str">
            <v>Property Tax</v>
          </cell>
          <cell r="F1057" t="str">
            <v>USD</v>
          </cell>
          <cell r="H1057">
            <v>0</v>
          </cell>
          <cell r="I1057">
            <v>0</v>
          </cell>
          <cell r="J1057">
            <v>80840756.189999998</v>
          </cell>
          <cell r="K1057">
            <v>12100206</v>
          </cell>
          <cell r="L1057">
            <v>68740550.189999998</v>
          </cell>
        </row>
        <row r="1058"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D1059">
            <v>722160</v>
          </cell>
          <cell r="E1059" t="str">
            <v>FICA Tax</v>
          </cell>
          <cell r="F1059" t="str">
            <v>USD</v>
          </cell>
          <cell r="H1059">
            <v>0</v>
          </cell>
          <cell r="I1059">
            <v>0</v>
          </cell>
          <cell r="J1059">
            <v>20119755.469999999</v>
          </cell>
          <cell r="K1059">
            <v>4109417.68</v>
          </cell>
          <cell r="L1059">
            <v>16010337.789999999</v>
          </cell>
        </row>
        <row r="1060"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D1061">
            <v>722170</v>
          </cell>
          <cell r="E1061" t="str">
            <v>Unemployment Tax</v>
          </cell>
          <cell r="F1061" t="str">
            <v>USD</v>
          </cell>
          <cell r="H1061">
            <v>0</v>
          </cell>
          <cell r="I1061">
            <v>0</v>
          </cell>
          <cell r="J1061">
            <v>396033.78</v>
          </cell>
          <cell r="K1061">
            <v>73998.42</v>
          </cell>
          <cell r="L1061">
            <v>322035.36</v>
          </cell>
        </row>
        <row r="1062"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D1063">
            <v>722181</v>
          </cell>
          <cell r="E1063" t="str">
            <v>Misc Empl Taxes</v>
          </cell>
          <cell r="F1063" t="str">
            <v>USD</v>
          </cell>
          <cell r="H1063">
            <v>0</v>
          </cell>
          <cell r="I1063">
            <v>0</v>
          </cell>
          <cell r="J1063">
            <v>12137.87</v>
          </cell>
          <cell r="K1063">
            <v>12137.87</v>
          </cell>
          <cell r="L1063">
            <v>0</v>
          </cell>
        </row>
      </sheetData>
      <sheetData sheetId="4">
        <row r="5">
          <cell r="A5">
            <v>401011</v>
          </cell>
          <cell r="B5" t="str">
            <v>Elec Sales-Residential Unbilled</v>
          </cell>
          <cell r="C5">
            <v>9901079</v>
          </cell>
          <cell r="D5">
            <v>0</v>
          </cell>
          <cell r="E5">
            <v>-2096554</v>
          </cell>
          <cell r="F5">
            <v>7804525</v>
          </cell>
        </row>
        <row r="6">
          <cell r="A6">
            <v>401014</v>
          </cell>
          <cell r="B6" t="str">
            <v>Elec Sales-Res-RS-AMS Meter Charge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401015</v>
          </cell>
          <cell r="B7" t="str">
            <v>Elec Sales-Res-RS-AMS Infrastruct Chrge</v>
          </cell>
          <cell r="C7">
            <v>0</v>
          </cell>
          <cell r="D7">
            <v>0</v>
          </cell>
          <cell r="E7">
            <v>-63301521.759999998</v>
          </cell>
          <cell r="F7">
            <v>-63301521.759999998</v>
          </cell>
        </row>
        <row r="8">
          <cell r="A8">
            <v>401017</v>
          </cell>
          <cell r="B8" t="str">
            <v>Elec Sales-Residential Unbilled TCRF</v>
          </cell>
          <cell r="C8">
            <v>-2615316</v>
          </cell>
          <cell r="D8">
            <v>0</v>
          </cell>
          <cell r="E8">
            <v>0</v>
          </cell>
          <cell r="F8">
            <v>-2615316</v>
          </cell>
        </row>
        <row r="9">
          <cell r="A9">
            <v>401020</v>
          </cell>
          <cell r="B9" t="str">
            <v>Res-RS-Fixed System Charge</v>
          </cell>
          <cell r="C9">
            <v>-45687261.329999998</v>
          </cell>
          <cell r="D9">
            <v>0</v>
          </cell>
          <cell r="E9">
            <v>0</v>
          </cell>
          <cell r="F9">
            <v>-45687261.329999998</v>
          </cell>
        </row>
        <row r="10">
          <cell r="A10">
            <v>401022</v>
          </cell>
          <cell r="B10" t="str">
            <v>Res-RS-Meter Charge</v>
          </cell>
          <cell r="C10">
            <v>-39606402.770000003</v>
          </cell>
          <cell r="D10">
            <v>0</v>
          </cell>
          <cell r="E10">
            <v>0</v>
          </cell>
          <cell r="F10">
            <v>-39606402.770000003</v>
          </cell>
        </row>
        <row r="11">
          <cell r="A11">
            <v>401026</v>
          </cell>
          <cell r="B11" t="str">
            <v>Res-RS-Transmission</v>
          </cell>
          <cell r="C11">
            <v>-134090240.88</v>
          </cell>
          <cell r="D11">
            <v>0</v>
          </cell>
          <cell r="E11">
            <v>0</v>
          </cell>
          <cell r="F11">
            <v>-134090240.88</v>
          </cell>
        </row>
        <row r="12">
          <cell r="A12">
            <v>401028</v>
          </cell>
          <cell r="B12" t="str">
            <v>Res-RS-Distribution</v>
          </cell>
          <cell r="C12">
            <v>-442925256.93000001</v>
          </cell>
          <cell r="D12">
            <v>0</v>
          </cell>
          <cell r="E12">
            <v>0</v>
          </cell>
          <cell r="F12">
            <v>-442925256.93000001</v>
          </cell>
        </row>
        <row r="13">
          <cell r="A13">
            <v>401030</v>
          </cell>
          <cell r="B13" t="str">
            <v>Res-RS-Transmission Cost Rec Factor</v>
          </cell>
          <cell r="C13">
            <v>-36582246.829999998</v>
          </cell>
          <cell r="D13">
            <v>0</v>
          </cell>
          <cell r="E13">
            <v>0</v>
          </cell>
          <cell r="F13">
            <v>-36582246.829999998</v>
          </cell>
        </row>
        <row r="14">
          <cell r="A14">
            <v>401151</v>
          </cell>
          <cell r="B14" t="str">
            <v>Elec Sales-Commercial Unbilled</v>
          </cell>
          <cell r="C14">
            <v>6024588</v>
          </cell>
          <cell r="D14">
            <v>0</v>
          </cell>
          <cell r="E14">
            <v>-275935</v>
          </cell>
          <cell r="F14">
            <v>5748653</v>
          </cell>
        </row>
        <row r="15">
          <cell r="A15">
            <v>401153</v>
          </cell>
          <cell r="B15" t="str">
            <v>Elec Sales-Commercial Unbilled TCRF</v>
          </cell>
          <cell r="C15">
            <v>-2053892</v>
          </cell>
          <cell r="D15">
            <v>0</v>
          </cell>
          <cell r="E15">
            <v>0</v>
          </cell>
          <cell r="F15">
            <v>-2053892</v>
          </cell>
        </row>
        <row r="16">
          <cell r="A16">
            <v>401160</v>
          </cell>
          <cell r="B16" t="str">
            <v>Elec Sales-Res-RS-Rate Case Expense</v>
          </cell>
          <cell r="C16">
            <v>0</v>
          </cell>
          <cell r="D16">
            <v>-3878.51</v>
          </cell>
          <cell r="E16">
            <v>0</v>
          </cell>
          <cell r="F16">
            <v>-3878.51</v>
          </cell>
        </row>
        <row r="17">
          <cell r="A17">
            <v>401162</v>
          </cell>
          <cell r="B17" t="str">
            <v>Elec Sales-Comm-MLS-Rate Case Expense</v>
          </cell>
          <cell r="C17">
            <v>0</v>
          </cell>
          <cell r="D17">
            <v>1.74</v>
          </cell>
          <cell r="E17">
            <v>0</v>
          </cell>
          <cell r="F17">
            <v>1.74</v>
          </cell>
        </row>
        <row r="18">
          <cell r="A18">
            <v>401166</v>
          </cell>
          <cell r="B18" t="str">
            <v>Elec Sales-Comm-PVS Rate Case Expens</v>
          </cell>
          <cell r="C18">
            <v>0</v>
          </cell>
          <cell r="D18">
            <v>-3.59</v>
          </cell>
          <cell r="E18">
            <v>0</v>
          </cell>
          <cell r="F18">
            <v>-3.59</v>
          </cell>
        </row>
        <row r="19">
          <cell r="A19">
            <v>401168</v>
          </cell>
          <cell r="B19" t="str">
            <v>Elec Sales-Comm-SLS Rate Case Expense</v>
          </cell>
          <cell r="C19">
            <v>0</v>
          </cell>
          <cell r="D19">
            <v>-0.02</v>
          </cell>
          <cell r="E19">
            <v>0</v>
          </cell>
          <cell r="F19">
            <v>-0.02</v>
          </cell>
        </row>
        <row r="20">
          <cell r="A20">
            <v>401170</v>
          </cell>
          <cell r="B20" t="str">
            <v>Elec Sales-Comm SBBVAR-Base</v>
          </cell>
          <cell r="C20">
            <v>0</v>
          </cell>
          <cell r="D20">
            <v>-736.07</v>
          </cell>
          <cell r="E20">
            <v>0</v>
          </cell>
          <cell r="F20">
            <v>-736.07</v>
          </cell>
        </row>
        <row r="21">
          <cell r="A21">
            <v>401172</v>
          </cell>
          <cell r="B21" t="str">
            <v>Elec Sales-Comm - SVS Rate Case Expe</v>
          </cell>
          <cell r="C21">
            <v>0</v>
          </cell>
          <cell r="D21">
            <v>17.04</v>
          </cell>
          <cell r="E21">
            <v>0</v>
          </cell>
          <cell r="F21">
            <v>17.04</v>
          </cell>
        </row>
        <row r="22">
          <cell r="A22">
            <v>401176</v>
          </cell>
          <cell r="B22" t="str">
            <v>Elec Sales-Ind-SLV-Rate Case Expe</v>
          </cell>
          <cell r="C22">
            <v>0</v>
          </cell>
          <cell r="D22">
            <v>4261.76</v>
          </cell>
          <cell r="E22">
            <v>0</v>
          </cell>
          <cell r="F22">
            <v>4261.76</v>
          </cell>
        </row>
        <row r="23">
          <cell r="A23">
            <v>401180</v>
          </cell>
          <cell r="B23" t="str">
            <v>Elec Sales-Ind TVS Rate Case Expense</v>
          </cell>
          <cell r="C23">
            <v>0</v>
          </cell>
          <cell r="D23">
            <v>-1258.06</v>
          </cell>
          <cell r="E23">
            <v>0</v>
          </cell>
          <cell r="F23">
            <v>-1258.06</v>
          </cell>
        </row>
        <row r="24">
          <cell r="A24">
            <v>401182</v>
          </cell>
          <cell r="B24" t="str">
            <v>Elec Sales-Municipal SLS Rate Case Exp</v>
          </cell>
          <cell r="C24">
            <v>0</v>
          </cell>
          <cell r="D24">
            <v>-0.01</v>
          </cell>
          <cell r="E24">
            <v>0</v>
          </cell>
          <cell r="F24">
            <v>-0.01</v>
          </cell>
        </row>
        <row r="25">
          <cell r="A25">
            <v>401320</v>
          </cell>
          <cell r="B25" t="str">
            <v>Comm-SVS-Fixed System Charge</v>
          </cell>
          <cell r="C25">
            <v>-3487128.38</v>
          </cell>
          <cell r="D25">
            <v>0</v>
          </cell>
          <cell r="E25">
            <v>0</v>
          </cell>
          <cell r="F25">
            <v>-3487128.38</v>
          </cell>
        </row>
        <row r="26">
          <cell r="A26">
            <v>401322</v>
          </cell>
          <cell r="B26" t="str">
            <v>Comm-SVS-Meter Charge</v>
          </cell>
          <cell r="C26">
            <v>-2975926.09</v>
          </cell>
          <cell r="D26">
            <v>0</v>
          </cell>
          <cell r="E26">
            <v>0</v>
          </cell>
          <cell r="F26">
            <v>-2975926.09</v>
          </cell>
        </row>
        <row r="27">
          <cell r="A27">
            <v>401323</v>
          </cell>
          <cell r="B27" t="str">
            <v>Elec Sales-Comml SVS-AMS Infrastructure</v>
          </cell>
          <cell r="C27">
            <v>0</v>
          </cell>
          <cell r="D27">
            <v>0</v>
          </cell>
          <cell r="E27">
            <v>-4724525.8099999996</v>
          </cell>
          <cell r="F27">
            <v>-4724525.8099999996</v>
          </cell>
        </row>
        <row r="28">
          <cell r="A28">
            <v>401326</v>
          </cell>
          <cell r="B28" t="str">
            <v>Comm-SVS-Transmission</v>
          </cell>
          <cell r="C28">
            <v>-4437388.33</v>
          </cell>
          <cell r="D28">
            <v>0</v>
          </cell>
          <cell r="E28">
            <v>0</v>
          </cell>
          <cell r="F28">
            <v>-4437388.33</v>
          </cell>
        </row>
        <row r="29">
          <cell r="A29">
            <v>401328</v>
          </cell>
          <cell r="B29" t="str">
            <v>Comm-SVS-Distribution</v>
          </cell>
          <cell r="C29">
            <v>-18946697.260000002</v>
          </cell>
          <cell r="D29">
            <v>0</v>
          </cell>
          <cell r="E29">
            <v>0</v>
          </cell>
          <cell r="F29">
            <v>-18946697.260000002</v>
          </cell>
        </row>
        <row r="30">
          <cell r="A30">
            <v>401330</v>
          </cell>
          <cell r="B30" t="str">
            <v>Comm-SVS-Transmission Cost Recovery</v>
          </cell>
          <cell r="C30">
            <v>-1187468.79</v>
          </cell>
          <cell r="D30">
            <v>0</v>
          </cell>
          <cell r="E30">
            <v>0</v>
          </cell>
          <cell r="F30">
            <v>-1187468.79</v>
          </cell>
        </row>
        <row r="31">
          <cell r="A31">
            <v>401411</v>
          </cell>
          <cell r="B31" t="str">
            <v>Comm-MLS-Fixed System Charge</v>
          </cell>
          <cell r="C31">
            <v>-4843464.83</v>
          </cell>
          <cell r="D31">
            <v>0</v>
          </cell>
          <cell r="E31">
            <v>0</v>
          </cell>
          <cell r="F31">
            <v>-4843464.83</v>
          </cell>
        </row>
        <row r="32">
          <cell r="A32">
            <v>401420</v>
          </cell>
          <cell r="B32" t="str">
            <v>Comm-SVL-Fixed System Charge</v>
          </cell>
          <cell r="C32">
            <v>-2129277.62</v>
          </cell>
          <cell r="D32">
            <v>0</v>
          </cell>
          <cell r="E32">
            <v>0</v>
          </cell>
          <cell r="F32">
            <v>-2129277.62</v>
          </cell>
        </row>
        <row r="33">
          <cell r="A33">
            <v>401422</v>
          </cell>
          <cell r="B33" t="str">
            <v>Comm-SVL-Meter Charge</v>
          </cell>
          <cell r="C33">
            <v>-28151080.309999999</v>
          </cell>
          <cell r="D33">
            <v>0</v>
          </cell>
          <cell r="E33">
            <v>0</v>
          </cell>
          <cell r="F33">
            <v>-28151080.309999999</v>
          </cell>
        </row>
        <row r="34">
          <cell r="A34">
            <v>401423</v>
          </cell>
          <cell r="B34" t="str">
            <v>Elec Sales-Comml SVL-AMS Infrastructure</v>
          </cell>
          <cell r="C34">
            <v>0</v>
          </cell>
          <cell r="D34">
            <v>0</v>
          </cell>
          <cell r="E34">
            <v>-3290384.9</v>
          </cell>
          <cell r="F34">
            <v>-3290384.9</v>
          </cell>
        </row>
        <row r="35">
          <cell r="A35">
            <v>401426</v>
          </cell>
          <cell r="B35" t="str">
            <v>Comm-SVL-Transmission</v>
          </cell>
          <cell r="C35">
            <v>-82178016.930000007</v>
          </cell>
          <cell r="D35">
            <v>0</v>
          </cell>
          <cell r="E35">
            <v>0</v>
          </cell>
          <cell r="F35">
            <v>-82178016.930000007</v>
          </cell>
        </row>
        <row r="36">
          <cell r="A36">
            <v>401428</v>
          </cell>
          <cell r="B36" t="str">
            <v>Comm-SVL-Distribution</v>
          </cell>
          <cell r="C36">
            <v>-252639803.28999999</v>
          </cell>
          <cell r="D36">
            <v>0</v>
          </cell>
          <cell r="E36">
            <v>0</v>
          </cell>
          <cell r="F36">
            <v>-252639803.28999999</v>
          </cell>
        </row>
        <row r="37">
          <cell r="A37">
            <v>401430</v>
          </cell>
          <cell r="B37" t="str">
            <v>Comm-SVL-Transmission Cost Recovery</v>
          </cell>
          <cell r="C37">
            <v>-21535331.07</v>
          </cell>
          <cell r="D37">
            <v>0</v>
          </cell>
          <cell r="E37">
            <v>0</v>
          </cell>
          <cell r="F37">
            <v>-21535331.07</v>
          </cell>
        </row>
        <row r="38">
          <cell r="A38">
            <v>401436</v>
          </cell>
          <cell r="B38" t="str">
            <v>Comm-SVL-University Discount</v>
          </cell>
          <cell r="C38">
            <v>308138.82</v>
          </cell>
          <cell r="D38">
            <v>0</v>
          </cell>
          <cell r="E38">
            <v>0</v>
          </cell>
          <cell r="F38">
            <v>308138.82</v>
          </cell>
        </row>
        <row r="39">
          <cell r="A39">
            <v>401460</v>
          </cell>
          <cell r="B39" t="str">
            <v>Comm-PVS-Fixed System Charge</v>
          </cell>
          <cell r="C39">
            <v>-378841.86</v>
          </cell>
          <cell r="D39">
            <v>0</v>
          </cell>
          <cell r="E39">
            <v>0</v>
          </cell>
          <cell r="F39">
            <v>-378841.86</v>
          </cell>
        </row>
        <row r="40">
          <cell r="A40">
            <v>401462</v>
          </cell>
          <cell r="B40" t="str">
            <v>Comm-PVS-Meter Charge</v>
          </cell>
          <cell r="C40">
            <v>-292256.46999999997</v>
          </cell>
          <cell r="D40">
            <v>0</v>
          </cell>
          <cell r="E40">
            <v>0</v>
          </cell>
          <cell r="F40">
            <v>-292256.46999999997</v>
          </cell>
        </row>
        <row r="41">
          <cell r="A41">
            <v>401463</v>
          </cell>
          <cell r="B41" t="str">
            <v>Elec Sales-Comml PVS-AMS Infrastructure</v>
          </cell>
          <cell r="C41">
            <v>0</v>
          </cell>
          <cell r="D41">
            <v>0</v>
          </cell>
          <cell r="E41">
            <v>-8671.66</v>
          </cell>
          <cell r="F41">
            <v>-8671.66</v>
          </cell>
        </row>
        <row r="42">
          <cell r="A42">
            <v>401466</v>
          </cell>
          <cell r="B42" t="str">
            <v>Comm-PVS-Transmission</v>
          </cell>
          <cell r="C42">
            <v>-3151777.47</v>
          </cell>
          <cell r="D42">
            <v>0</v>
          </cell>
          <cell r="E42">
            <v>0</v>
          </cell>
          <cell r="F42">
            <v>-3151777.47</v>
          </cell>
        </row>
        <row r="43">
          <cell r="A43">
            <v>401468</v>
          </cell>
          <cell r="B43" t="str">
            <v>Comm-PVS-Distribution</v>
          </cell>
          <cell r="C43">
            <v>-8623004.9000000004</v>
          </cell>
          <cell r="D43">
            <v>0</v>
          </cell>
          <cell r="E43">
            <v>0</v>
          </cell>
          <cell r="F43">
            <v>-8623004.9000000004</v>
          </cell>
        </row>
        <row r="44">
          <cell r="A44">
            <v>401470</v>
          </cell>
          <cell r="B44" t="str">
            <v>Comm-PVS-Transmission Cost Recovery</v>
          </cell>
          <cell r="C44">
            <v>-863778.86</v>
          </cell>
          <cell r="D44">
            <v>0</v>
          </cell>
          <cell r="E44">
            <v>0</v>
          </cell>
          <cell r="F44">
            <v>-863778.86</v>
          </cell>
        </row>
        <row r="45">
          <cell r="A45">
            <v>401481</v>
          </cell>
          <cell r="B45" t="str">
            <v>Comm-SLS-Fixed System Charge</v>
          </cell>
          <cell r="C45">
            <v>-23459881.879999999</v>
          </cell>
          <cell r="D45">
            <v>0</v>
          </cell>
          <cell r="E45">
            <v>0</v>
          </cell>
          <cell r="F45">
            <v>-23459881.879999999</v>
          </cell>
        </row>
        <row r="46">
          <cell r="A46">
            <v>401501</v>
          </cell>
          <cell r="B46" t="str">
            <v>Elec Sales-Small Industrial Unbilled</v>
          </cell>
          <cell r="C46">
            <v>1971406</v>
          </cell>
          <cell r="D46">
            <v>0</v>
          </cell>
          <cell r="E46">
            <v>0</v>
          </cell>
          <cell r="F46">
            <v>1971406</v>
          </cell>
        </row>
        <row r="47">
          <cell r="A47">
            <v>401503</v>
          </cell>
          <cell r="B47" t="str">
            <v>Elec Sales-Large Industrial Unbilled</v>
          </cell>
          <cell r="C47">
            <v>855396</v>
          </cell>
          <cell r="D47">
            <v>0</v>
          </cell>
          <cell r="E47">
            <v>0</v>
          </cell>
          <cell r="F47">
            <v>855396</v>
          </cell>
        </row>
        <row r="48">
          <cell r="A48">
            <v>401511</v>
          </cell>
          <cell r="B48" t="str">
            <v>Elec Sales-Small Industt Unbilled TCRF</v>
          </cell>
          <cell r="C48">
            <v>-723884</v>
          </cell>
          <cell r="D48">
            <v>0</v>
          </cell>
          <cell r="E48">
            <v>0</v>
          </cell>
          <cell r="F48">
            <v>-723884</v>
          </cell>
        </row>
        <row r="49">
          <cell r="A49">
            <v>401513</v>
          </cell>
          <cell r="B49" t="str">
            <v>Elec Sales-Residential Unbilled</v>
          </cell>
          <cell r="C49">
            <v>-657523</v>
          </cell>
          <cell r="D49">
            <v>0</v>
          </cell>
          <cell r="E49">
            <v>0</v>
          </cell>
          <cell r="F49">
            <v>-657523</v>
          </cell>
        </row>
        <row r="50">
          <cell r="A50">
            <v>401620</v>
          </cell>
          <cell r="B50" t="str">
            <v>S Ind-SVL-Fixed System Charge</v>
          </cell>
          <cell r="C50">
            <v>-95375.86</v>
          </cell>
          <cell r="D50">
            <v>0</v>
          </cell>
          <cell r="E50">
            <v>0</v>
          </cell>
          <cell r="F50">
            <v>-95375.86</v>
          </cell>
        </row>
        <row r="51">
          <cell r="A51">
            <v>401622</v>
          </cell>
          <cell r="B51" t="str">
            <v>S Ind-SVL-Meter Charge</v>
          </cell>
          <cell r="C51">
            <v>-2119379.75</v>
          </cell>
          <cell r="D51">
            <v>0</v>
          </cell>
          <cell r="E51">
            <v>0</v>
          </cell>
          <cell r="F51">
            <v>-2119379.75</v>
          </cell>
        </row>
        <row r="52">
          <cell r="A52">
            <v>401626</v>
          </cell>
          <cell r="B52" t="str">
            <v>S Ind-SVL-Transmission</v>
          </cell>
          <cell r="C52">
            <v>-29154732.969999999</v>
          </cell>
          <cell r="D52">
            <v>0</v>
          </cell>
          <cell r="E52">
            <v>0</v>
          </cell>
          <cell r="F52">
            <v>-29154732.969999999</v>
          </cell>
        </row>
        <row r="53">
          <cell r="A53">
            <v>401628</v>
          </cell>
          <cell r="B53" t="str">
            <v>S Ind-SVL-Distribution</v>
          </cell>
          <cell r="C53">
            <v>-73141244.030000001</v>
          </cell>
          <cell r="D53">
            <v>0</v>
          </cell>
          <cell r="E53">
            <v>0</v>
          </cell>
          <cell r="F53">
            <v>-73141244.030000001</v>
          </cell>
        </row>
        <row r="54">
          <cell r="A54">
            <v>401630</v>
          </cell>
          <cell r="B54" t="str">
            <v>S Ind-SVL-Transmission Cost Recovery</v>
          </cell>
          <cell r="C54">
            <v>-7236850.6600000001</v>
          </cell>
          <cell r="D54">
            <v>0</v>
          </cell>
          <cell r="E54">
            <v>0</v>
          </cell>
          <cell r="F54">
            <v>-7236850.6600000001</v>
          </cell>
        </row>
        <row r="55">
          <cell r="A55">
            <v>401636</v>
          </cell>
          <cell r="B55" t="str">
            <v>S Ind-SVL-University Discount</v>
          </cell>
          <cell r="C55">
            <v>982128.5</v>
          </cell>
          <cell r="D55">
            <v>0</v>
          </cell>
          <cell r="E55">
            <v>0</v>
          </cell>
          <cell r="F55">
            <v>982128.5</v>
          </cell>
        </row>
        <row r="56">
          <cell r="A56">
            <v>401820</v>
          </cell>
          <cell r="B56" t="str">
            <v>S Ind-PVS-Fixed System Charge</v>
          </cell>
          <cell r="C56">
            <v>-335293.51</v>
          </cell>
          <cell r="D56">
            <v>0</v>
          </cell>
          <cell r="E56">
            <v>0</v>
          </cell>
          <cell r="F56">
            <v>-335293.51</v>
          </cell>
        </row>
        <row r="57">
          <cell r="A57">
            <v>401822</v>
          </cell>
          <cell r="B57" t="str">
            <v>S Ind-PVS-Meter Charge</v>
          </cell>
          <cell r="C57">
            <v>-462520.87</v>
          </cell>
          <cell r="D57">
            <v>0</v>
          </cell>
          <cell r="E57">
            <v>0</v>
          </cell>
          <cell r="F57">
            <v>-462520.87</v>
          </cell>
        </row>
        <row r="58">
          <cell r="A58">
            <v>401826</v>
          </cell>
          <cell r="B58" t="str">
            <v>S Ind-PVS-Transmission</v>
          </cell>
          <cell r="C58">
            <v>-8751147.0800000001</v>
          </cell>
          <cell r="D58">
            <v>0</v>
          </cell>
          <cell r="E58">
            <v>0</v>
          </cell>
          <cell r="F58">
            <v>-8751147.0800000001</v>
          </cell>
        </row>
        <row r="59">
          <cell r="A59">
            <v>401828</v>
          </cell>
          <cell r="B59" t="str">
            <v>S Ind-PVS-Distribution</v>
          </cell>
          <cell r="C59">
            <v>-23154964.539999999</v>
          </cell>
          <cell r="D59">
            <v>0</v>
          </cell>
          <cell r="E59">
            <v>0</v>
          </cell>
          <cell r="F59">
            <v>-23154964.539999999</v>
          </cell>
        </row>
        <row r="60">
          <cell r="A60">
            <v>401830</v>
          </cell>
          <cell r="B60" t="str">
            <v>S Ind-PVS-Transmission Cost Recovery</v>
          </cell>
          <cell r="C60">
            <v>-2288884.54</v>
          </cell>
          <cell r="D60">
            <v>0</v>
          </cell>
          <cell r="E60">
            <v>0</v>
          </cell>
          <cell r="F60">
            <v>-2288884.54</v>
          </cell>
        </row>
        <row r="61">
          <cell r="A61">
            <v>401850</v>
          </cell>
          <cell r="B61" t="str">
            <v>S Ind-PVS-University Discount</v>
          </cell>
          <cell r="C61">
            <v>295974.57</v>
          </cell>
          <cell r="D61">
            <v>0</v>
          </cell>
          <cell r="E61">
            <v>0</v>
          </cell>
          <cell r="F61">
            <v>295974.57</v>
          </cell>
        </row>
        <row r="62">
          <cell r="A62">
            <v>402320</v>
          </cell>
          <cell r="B62" t="str">
            <v>S Ind-TVS-Fixed System Charge</v>
          </cell>
          <cell r="C62">
            <v>-2234861.65</v>
          </cell>
          <cell r="D62">
            <v>0</v>
          </cell>
          <cell r="E62">
            <v>0</v>
          </cell>
          <cell r="F62">
            <v>-2234861.65</v>
          </cell>
        </row>
        <row r="63">
          <cell r="A63">
            <v>402322</v>
          </cell>
          <cell r="B63" t="str">
            <v>S Ind-TVS-Meter Charge</v>
          </cell>
          <cell r="C63">
            <v>-387420.05</v>
          </cell>
          <cell r="D63">
            <v>0</v>
          </cell>
          <cell r="E63">
            <v>0</v>
          </cell>
          <cell r="F63">
            <v>-387420.05</v>
          </cell>
        </row>
        <row r="64">
          <cell r="A64">
            <v>402326</v>
          </cell>
          <cell r="B64" t="str">
            <v>S Ind-TVS-Transmission</v>
          </cell>
          <cell r="C64">
            <v>-36654711.159999996</v>
          </cell>
          <cell r="D64">
            <v>0</v>
          </cell>
          <cell r="E64">
            <v>0</v>
          </cell>
          <cell r="F64">
            <v>-36654711.159999996</v>
          </cell>
        </row>
        <row r="65">
          <cell r="A65">
            <v>402328</v>
          </cell>
          <cell r="B65" t="str">
            <v>S Ind-TVS-Distribution</v>
          </cell>
          <cell r="C65">
            <v>-7466883.1399999997</v>
          </cell>
          <cell r="D65">
            <v>0</v>
          </cell>
          <cell r="E65">
            <v>0</v>
          </cell>
          <cell r="F65">
            <v>-7466883.1399999997</v>
          </cell>
        </row>
        <row r="66">
          <cell r="A66">
            <v>402330</v>
          </cell>
          <cell r="B66" t="str">
            <v>S Ind-TVS-Transmission Cost Recovery</v>
          </cell>
          <cell r="C66">
            <v>-8069777.5999999996</v>
          </cell>
          <cell r="D66">
            <v>0</v>
          </cell>
          <cell r="E66">
            <v>0</v>
          </cell>
          <cell r="F66">
            <v>-8069777.5999999996</v>
          </cell>
        </row>
        <row r="67">
          <cell r="A67">
            <v>402350</v>
          </cell>
          <cell r="B67" t="str">
            <v>S Ind-TVS-University Discount</v>
          </cell>
          <cell r="C67">
            <v>226409.19</v>
          </cell>
          <cell r="D67">
            <v>0</v>
          </cell>
          <cell r="E67">
            <v>0</v>
          </cell>
          <cell r="F67">
            <v>226409.19</v>
          </cell>
        </row>
        <row r="68">
          <cell r="A68">
            <v>402701</v>
          </cell>
          <cell r="B68" t="str">
            <v>Elec Sales-Municipal Unbilled</v>
          </cell>
          <cell r="C68">
            <v>21295</v>
          </cell>
          <cell r="D68">
            <v>0</v>
          </cell>
          <cell r="E68">
            <v>0</v>
          </cell>
          <cell r="F68">
            <v>21295</v>
          </cell>
        </row>
        <row r="69">
          <cell r="A69">
            <v>402720</v>
          </cell>
          <cell r="B69" t="str">
            <v>Muni-SLS-Fixed System Charge</v>
          </cell>
          <cell r="C69">
            <v>-27618285.32</v>
          </cell>
          <cell r="D69">
            <v>0</v>
          </cell>
          <cell r="E69">
            <v>0</v>
          </cell>
          <cell r="F69">
            <v>-27618285.32</v>
          </cell>
        </row>
        <row r="70">
          <cell r="A70">
            <v>402825</v>
          </cell>
          <cell r="B70" t="str">
            <v>Elec Sales-Syst Restoration-ADFIT Credi</v>
          </cell>
          <cell r="C70">
            <v>517587.96</v>
          </cell>
          <cell r="D70">
            <v>0</v>
          </cell>
          <cell r="E70">
            <v>0</v>
          </cell>
          <cell r="F70">
            <v>517587.96</v>
          </cell>
        </row>
        <row r="71">
          <cell r="A71">
            <v>402826</v>
          </cell>
          <cell r="B71" t="str">
            <v>Elec Sales-Syst Restoration-ADFIT Unbil</v>
          </cell>
          <cell r="C71">
            <v>1133948.98</v>
          </cell>
          <cell r="D71">
            <v>0</v>
          </cell>
          <cell r="E71">
            <v>0</v>
          </cell>
          <cell r="F71">
            <v>1133948.98</v>
          </cell>
        </row>
        <row r="72">
          <cell r="A72">
            <v>402827</v>
          </cell>
          <cell r="B72" t="str">
            <v>Elec Misc - Over/Under</v>
          </cell>
          <cell r="C72">
            <v>0</v>
          </cell>
          <cell r="D72">
            <v>0</v>
          </cell>
          <cell r="E72">
            <v>41151789.890000001</v>
          </cell>
          <cell r="F72">
            <v>41151789.890000001</v>
          </cell>
        </row>
        <row r="73">
          <cell r="A73">
            <v>402830</v>
          </cell>
          <cell r="B73" t="str">
            <v>Elec Sales-Over/(Under) Rec Fuel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402840</v>
          </cell>
          <cell r="B74" t="str">
            <v>Elec Sales Rev - Energy Services Sales</v>
          </cell>
          <cell r="C74">
            <v>-8842524.9800000004</v>
          </cell>
          <cell r="D74">
            <v>0</v>
          </cell>
          <cell r="E74">
            <v>0</v>
          </cell>
          <cell r="F74">
            <v>-8842524.9800000004</v>
          </cell>
        </row>
        <row r="75">
          <cell r="A75">
            <v>404010</v>
          </cell>
          <cell r="B75" t="str">
            <v>Electricity Transmission Revenues</v>
          </cell>
          <cell r="C75">
            <v>-187525884.97</v>
          </cell>
          <cell r="D75">
            <v>0</v>
          </cell>
          <cell r="E75">
            <v>0</v>
          </cell>
          <cell r="F75">
            <v>-187525884.97</v>
          </cell>
        </row>
        <row r="76">
          <cell r="A76">
            <v>405015</v>
          </cell>
          <cell r="B76" t="str">
            <v>Other Elec Rev - CTC Refund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405025</v>
          </cell>
          <cell r="B77" t="str">
            <v>Other Electric Revenue CTC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405026</v>
          </cell>
          <cell r="B78" t="str">
            <v>Other Electric Revenue-CTC Recovery</v>
          </cell>
          <cell r="C78">
            <v>0</v>
          </cell>
          <cell r="D78">
            <v>-6074697.0999999996</v>
          </cell>
          <cell r="E78">
            <v>0</v>
          </cell>
          <cell r="F78">
            <v>-6074697.0999999996</v>
          </cell>
        </row>
        <row r="79">
          <cell r="A79">
            <v>405060</v>
          </cell>
          <cell r="B79" t="str">
            <v>TC Equity Interest</v>
          </cell>
          <cell r="C79">
            <v>0</v>
          </cell>
          <cell r="D79">
            <v>-7279676.71</v>
          </cell>
          <cell r="E79">
            <v>0</v>
          </cell>
          <cell r="F79">
            <v>-7279676.71</v>
          </cell>
        </row>
        <row r="80">
          <cell r="A80">
            <v>405070</v>
          </cell>
          <cell r="B80" t="str">
            <v>Elec Sales-Other SRB Equity Interest</v>
          </cell>
          <cell r="C80">
            <v>-145373.15</v>
          </cell>
          <cell r="D80">
            <v>0</v>
          </cell>
          <cell r="E80">
            <v>0</v>
          </cell>
          <cell r="F80">
            <v>-145373.15</v>
          </cell>
        </row>
        <row r="81">
          <cell r="A81">
            <v>443010</v>
          </cell>
          <cell r="B81" t="str">
            <v>Other Operating Revenues</v>
          </cell>
          <cell r="C81">
            <v>-10387076.66</v>
          </cell>
          <cell r="D81">
            <v>0</v>
          </cell>
          <cell r="E81">
            <v>0</v>
          </cell>
          <cell r="F81">
            <v>-10387076.66</v>
          </cell>
        </row>
        <row r="82">
          <cell r="A82">
            <v>443021</v>
          </cell>
          <cell r="B82" t="str">
            <v>Oth Oper Rev-Connect/Disconnect</v>
          </cell>
          <cell r="C82">
            <v>-23658446.43</v>
          </cell>
          <cell r="D82">
            <v>0</v>
          </cell>
          <cell r="E82">
            <v>0</v>
          </cell>
          <cell r="F82">
            <v>-23658446.43</v>
          </cell>
        </row>
        <row r="83">
          <cell r="A83">
            <v>443022</v>
          </cell>
          <cell r="B83" t="str">
            <v>Oth Oper Rev - Reconnect</v>
          </cell>
          <cell r="C83">
            <v>-4256859.72</v>
          </cell>
          <cell r="D83">
            <v>0</v>
          </cell>
          <cell r="E83">
            <v>0</v>
          </cell>
          <cell r="F83">
            <v>-4256859.72</v>
          </cell>
        </row>
        <row r="84">
          <cell r="A84">
            <v>443029</v>
          </cell>
          <cell r="B84" t="str">
            <v>Oth Oper Rev-Wireless</v>
          </cell>
          <cell r="C84">
            <v>-12358383.060000001</v>
          </cell>
          <cell r="D84">
            <v>0</v>
          </cell>
          <cell r="E84">
            <v>0</v>
          </cell>
          <cell r="F84">
            <v>-12358383.060000001</v>
          </cell>
        </row>
        <row r="85">
          <cell r="A85">
            <v>443033</v>
          </cell>
          <cell r="B85" t="str">
            <v>Oth Oper Rev-Fiber Optics</v>
          </cell>
          <cell r="C85">
            <v>-3041005.7</v>
          </cell>
          <cell r="D85">
            <v>0</v>
          </cell>
          <cell r="E85">
            <v>0</v>
          </cell>
          <cell r="F85">
            <v>-3041005.7</v>
          </cell>
        </row>
        <row r="86">
          <cell r="A86">
            <v>445010</v>
          </cell>
          <cell r="B86" t="str">
            <v>Revenues from Forfeited Discounts</v>
          </cell>
          <cell r="C86">
            <v>-268647.05</v>
          </cell>
          <cell r="D86">
            <v>0</v>
          </cell>
          <cell r="E86">
            <v>0</v>
          </cell>
          <cell r="F86">
            <v>-268647.05</v>
          </cell>
        </row>
        <row r="87">
          <cell r="A87">
            <v>445025</v>
          </cell>
          <cell r="B87" t="str">
            <v>Other Oper Rev - Disconnects</v>
          </cell>
          <cell r="C87">
            <v>-4687684.71</v>
          </cell>
          <cell r="D87">
            <v>0</v>
          </cell>
          <cell r="E87">
            <v>0</v>
          </cell>
          <cell r="F87">
            <v>-4687684.71</v>
          </cell>
        </row>
        <row r="88">
          <cell r="A88">
            <v>481010</v>
          </cell>
          <cell r="B88" t="str">
            <v>Capitalized Equity (AFUDC)</v>
          </cell>
          <cell r="C88">
            <v>-2780375.02</v>
          </cell>
          <cell r="D88">
            <v>0</v>
          </cell>
          <cell r="E88">
            <v>0</v>
          </cell>
          <cell r="F88">
            <v>-2780375.02</v>
          </cell>
        </row>
        <row r="89">
          <cell r="A89">
            <v>482010</v>
          </cell>
          <cell r="B89" t="str">
            <v>Interest Income-Associated Co</v>
          </cell>
          <cell r="C89">
            <v>-25436851.98</v>
          </cell>
          <cell r="D89">
            <v>0</v>
          </cell>
          <cell r="E89">
            <v>0</v>
          </cell>
          <cell r="F89">
            <v>-25436851.98</v>
          </cell>
        </row>
        <row r="90">
          <cell r="A90">
            <v>483010</v>
          </cell>
          <cell r="B90" t="str">
            <v>Interest Income</v>
          </cell>
          <cell r="C90">
            <v>-230014.9</v>
          </cell>
          <cell r="D90">
            <v>0</v>
          </cell>
          <cell r="E90">
            <v>0</v>
          </cell>
          <cell r="F90">
            <v>-230014.9</v>
          </cell>
        </row>
        <row r="91">
          <cell r="A91">
            <v>485010</v>
          </cell>
          <cell r="B91" t="str">
            <v>Gains / (Losses) from Disposition of Pro</v>
          </cell>
          <cell r="C91">
            <v>-186518.48</v>
          </cell>
          <cell r="D91">
            <v>0</v>
          </cell>
          <cell r="E91">
            <v>0</v>
          </cell>
          <cell r="F91">
            <v>-186518.48</v>
          </cell>
        </row>
        <row r="92">
          <cell r="A92">
            <v>491010</v>
          </cell>
          <cell r="B92" t="str">
            <v>Miscellaneous Non-Operating Revenues</v>
          </cell>
          <cell r="C92">
            <v>-23170125.890000001</v>
          </cell>
          <cell r="D92">
            <v>0</v>
          </cell>
          <cell r="E92">
            <v>0</v>
          </cell>
          <cell r="F92">
            <v>-23170125.890000001</v>
          </cell>
        </row>
        <row r="93">
          <cell r="A93">
            <v>491011</v>
          </cell>
          <cell r="B93" t="str">
            <v>Other Oper Rev-Temp Serv Conn</v>
          </cell>
          <cell r="C93">
            <v>-2068794</v>
          </cell>
          <cell r="D93">
            <v>0</v>
          </cell>
          <cell r="E93">
            <v>0</v>
          </cell>
          <cell r="F93">
            <v>-2068794</v>
          </cell>
        </row>
        <row r="94">
          <cell r="A94">
            <v>491020</v>
          </cell>
          <cell r="B94" t="str">
            <v>Miscellaneous Non-Operating Deduct</v>
          </cell>
          <cell r="C94">
            <v>-32491.17</v>
          </cell>
          <cell r="D94">
            <v>5277.82</v>
          </cell>
          <cell r="E94">
            <v>0</v>
          </cell>
          <cell r="F94">
            <v>-27213.35</v>
          </cell>
        </row>
        <row r="95">
          <cell r="A95">
            <v>491040</v>
          </cell>
          <cell r="B95" t="str">
            <v>Tax FreeDeath Proceed</v>
          </cell>
          <cell r="C95">
            <v>-1739657.12</v>
          </cell>
          <cell r="D95">
            <v>0</v>
          </cell>
          <cell r="E95">
            <v>0</v>
          </cell>
          <cell r="F95">
            <v>-1739657.12</v>
          </cell>
        </row>
        <row r="96">
          <cell r="A96">
            <v>506010</v>
          </cell>
          <cell r="B96" t="str">
            <v>Transmission Cost of Service</v>
          </cell>
          <cell r="C96">
            <v>322930025.72000003</v>
          </cell>
          <cell r="D96">
            <v>0</v>
          </cell>
          <cell r="E96">
            <v>0</v>
          </cell>
          <cell r="F96">
            <v>322930025.72000003</v>
          </cell>
        </row>
        <row r="97">
          <cell r="A97">
            <v>510010</v>
          </cell>
          <cell r="B97" t="str">
            <v>Miscellaneous Operating Expenses - Assoc</v>
          </cell>
          <cell r="C97">
            <v>1264.58</v>
          </cell>
          <cell r="D97">
            <v>0</v>
          </cell>
          <cell r="E97">
            <v>0</v>
          </cell>
          <cell r="F97">
            <v>1264.58</v>
          </cell>
        </row>
        <row r="98">
          <cell r="A98">
            <v>515000</v>
          </cell>
          <cell r="B98" t="str">
            <v>Sal&amp;Wages Exp-Labor - Plan Only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515040</v>
          </cell>
          <cell r="B99" t="str">
            <v>Sal&amp;Wages Exp-Bonus/Inc-Exempt</v>
          </cell>
          <cell r="C99">
            <v>8336601.1299999999</v>
          </cell>
          <cell r="D99">
            <v>0</v>
          </cell>
          <cell r="E99">
            <v>591988.76</v>
          </cell>
          <cell r="F99">
            <v>8928589.8900000006</v>
          </cell>
        </row>
        <row r="100">
          <cell r="A100">
            <v>515042</v>
          </cell>
          <cell r="B100" t="str">
            <v>Sal&amp;Wages Exp-Bonus/Inc-Non-Exempt</v>
          </cell>
          <cell r="C100">
            <v>1243223.49</v>
          </cell>
          <cell r="D100">
            <v>0</v>
          </cell>
          <cell r="E100">
            <v>122406.43</v>
          </cell>
          <cell r="F100">
            <v>1365629.92</v>
          </cell>
        </row>
        <row r="101">
          <cell r="A101">
            <v>515044</v>
          </cell>
          <cell r="B101" t="str">
            <v>Sal&amp;Wages Exp-Bonus/Incentive-Union</v>
          </cell>
          <cell r="C101">
            <v>785478.44</v>
          </cell>
          <cell r="D101">
            <v>0</v>
          </cell>
          <cell r="E101">
            <v>1835.26</v>
          </cell>
          <cell r="F101">
            <v>787313.7</v>
          </cell>
        </row>
        <row r="102">
          <cell r="A102">
            <v>515050</v>
          </cell>
          <cell r="B102" t="str">
            <v>Sal&amp;Wages Exp-Non-prod Time-Exempt</v>
          </cell>
          <cell r="C102">
            <v>9382782.1199999992</v>
          </cell>
          <cell r="D102">
            <v>0</v>
          </cell>
          <cell r="E102">
            <v>439780.42</v>
          </cell>
          <cell r="F102">
            <v>9822562.5399999991</v>
          </cell>
        </row>
        <row r="103">
          <cell r="A103">
            <v>515052</v>
          </cell>
          <cell r="B103" t="str">
            <v>Sal&amp;Wages-Non-prod Time-Non-Exempt</v>
          </cell>
          <cell r="C103">
            <v>3384792.84</v>
          </cell>
          <cell r="D103">
            <v>0</v>
          </cell>
          <cell r="E103">
            <v>16092.4</v>
          </cell>
          <cell r="F103">
            <v>3400885.2399999998</v>
          </cell>
        </row>
        <row r="104">
          <cell r="A104">
            <v>515054</v>
          </cell>
          <cell r="B104" t="str">
            <v>Sal&amp;Wages Exp-Non-prod Time-Union</v>
          </cell>
          <cell r="C104">
            <v>14587993.98</v>
          </cell>
          <cell r="D104">
            <v>0</v>
          </cell>
          <cell r="E104">
            <v>21592.33</v>
          </cell>
          <cell r="F104">
            <v>14609586.310000001</v>
          </cell>
        </row>
        <row r="105">
          <cell r="A105">
            <v>515070</v>
          </cell>
          <cell r="B105" t="str">
            <v>Sal&amp;Wages Exp-Severance</v>
          </cell>
          <cell r="C105">
            <v>169752.32000000001</v>
          </cell>
          <cell r="D105">
            <v>0</v>
          </cell>
          <cell r="E105">
            <v>0</v>
          </cell>
          <cell r="F105">
            <v>169752.32000000001</v>
          </cell>
        </row>
        <row r="106">
          <cell r="A106">
            <v>515080</v>
          </cell>
          <cell r="B106" t="str">
            <v>Other Compensation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517988</v>
          </cell>
          <cell r="B107" t="str">
            <v>Sal&amp;Wages Exp-Other Comp-Union</v>
          </cell>
          <cell r="C107">
            <v>756594.9</v>
          </cell>
          <cell r="D107">
            <v>0</v>
          </cell>
          <cell r="E107">
            <v>1480</v>
          </cell>
          <cell r="F107">
            <v>758074.9</v>
          </cell>
        </row>
        <row r="108">
          <cell r="A108">
            <v>517989</v>
          </cell>
          <cell r="B108" t="str">
            <v>Sal&amp;Wages Exp-Overtime Union - Double</v>
          </cell>
          <cell r="C108">
            <v>12984223.34</v>
          </cell>
          <cell r="D108">
            <v>0</v>
          </cell>
          <cell r="E108">
            <v>8789.43</v>
          </cell>
          <cell r="F108">
            <v>12993012.77</v>
          </cell>
        </row>
        <row r="109">
          <cell r="A109">
            <v>517990</v>
          </cell>
          <cell r="B109" t="str">
            <v>Sal&amp;Wages Exp-Overtime Union (1.5)</v>
          </cell>
          <cell r="C109">
            <v>10123976.75</v>
          </cell>
          <cell r="D109">
            <v>0</v>
          </cell>
          <cell r="E109">
            <v>35822.01</v>
          </cell>
          <cell r="F109">
            <v>10159798.76</v>
          </cell>
        </row>
        <row r="110">
          <cell r="A110">
            <v>517991</v>
          </cell>
          <cell r="B110" t="str">
            <v>Sal&amp;Wages Exp-Regular Union</v>
          </cell>
          <cell r="C110">
            <v>63634069.560000002</v>
          </cell>
          <cell r="D110">
            <v>0</v>
          </cell>
          <cell r="E110">
            <v>163450.78</v>
          </cell>
          <cell r="F110">
            <v>63797520.340000004</v>
          </cell>
        </row>
        <row r="111">
          <cell r="A111">
            <v>517992</v>
          </cell>
          <cell r="B111" t="str">
            <v>Sal&amp;Wages Exp-Other Comp-Non-Exempt</v>
          </cell>
          <cell r="C111">
            <v>188047.51</v>
          </cell>
          <cell r="D111">
            <v>0</v>
          </cell>
          <cell r="E111">
            <v>5240</v>
          </cell>
          <cell r="F111">
            <v>193287.51</v>
          </cell>
        </row>
        <row r="112">
          <cell r="A112">
            <v>517994</v>
          </cell>
          <cell r="B112" t="str">
            <v>Sal&amp;Wages Exp-Overtime Non-Exempt(1.5)</v>
          </cell>
          <cell r="C112">
            <v>2842172.05</v>
          </cell>
          <cell r="D112">
            <v>0</v>
          </cell>
          <cell r="E112">
            <v>4910.13</v>
          </cell>
          <cell r="F112">
            <v>2847082.1799999997</v>
          </cell>
        </row>
        <row r="113">
          <cell r="A113">
            <v>517995</v>
          </cell>
          <cell r="B113" t="str">
            <v>Sal&amp;Wages Exp-Regular Non-Exempt</v>
          </cell>
          <cell r="C113">
            <v>22946079.920000002</v>
          </cell>
          <cell r="D113">
            <v>0</v>
          </cell>
          <cell r="E113">
            <v>154764.56</v>
          </cell>
          <cell r="F113">
            <v>23100844.48</v>
          </cell>
        </row>
        <row r="114">
          <cell r="A114">
            <v>517996</v>
          </cell>
          <cell r="B114" t="str">
            <v>Sal&amp;Wages Exp-Other Comp-Exempt</v>
          </cell>
          <cell r="C114">
            <v>366531.82</v>
          </cell>
          <cell r="D114">
            <v>0</v>
          </cell>
          <cell r="E114">
            <v>117847.8</v>
          </cell>
          <cell r="F114">
            <v>484379.62</v>
          </cell>
        </row>
        <row r="115">
          <cell r="A115">
            <v>517997</v>
          </cell>
          <cell r="B115" t="str">
            <v>Sal&amp;Wages Exp-Overtime Non-Exempt -Dbl</v>
          </cell>
          <cell r="C115">
            <v>4828.8900000000003</v>
          </cell>
          <cell r="D115">
            <v>0</v>
          </cell>
          <cell r="E115">
            <v>0</v>
          </cell>
          <cell r="F115">
            <v>4828.8900000000003</v>
          </cell>
        </row>
        <row r="116">
          <cell r="A116">
            <v>517998</v>
          </cell>
          <cell r="B116" t="str">
            <v>Sal&amp;Wages Exp-Overtime Exempt</v>
          </cell>
          <cell r="C116">
            <v>194779.82</v>
          </cell>
          <cell r="D116">
            <v>0</v>
          </cell>
          <cell r="E116">
            <v>0</v>
          </cell>
          <cell r="F116">
            <v>194779.82</v>
          </cell>
        </row>
        <row r="117">
          <cell r="A117">
            <v>517999</v>
          </cell>
          <cell r="B117" t="str">
            <v>Sal&amp;Wages Exp-Regular Exempt</v>
          </cell>
          <cell r="C117">
            <v>59124707.770000003</v>
          </cell>
          <cell r="D117">
            <v>0</v>
          </cell>
          <cell r="E117">
            <v>4005008.68</v>
          </cell>
          <cell r="F117">
            <v>63129716.450000003</v>
          </cell>
        </row>
        <row r="118">
          <cell r="A118">
            <v>518010</v>
          </cell>
          <cell r="B118" t="str">
            <v>Sal/Burden Exp-Pension</v>
          </cell>
          <cell r="C118">
            <v>15005800.52</v>
          </cell>
          <cell r="D118">
            <v>0</v>
          </cell>
          <cell r="E118">
            <v>0</v>
          </cell>
          <cell r="F118">
            <v>15005800.52</v>
          </cell>
        </row>
        <row r="119">
          <cell r="A119">
            <v>518015</v>
          </cell>
          <cell r="B119" t="str">
            <v>Sal/Burden Exp-Pension-Non-Qual</v>
          </cell>
          <cell r="C119">
            <v>-464343.16</v>
          </cell>
          <cell r="D119">
            <v>0</v>
          </cell>
          <cell r="E119">
            <v>0</v>
          </cell>
          <cell r="F119">
            <v>-464343.16</v>
          </cell>
        </row>
        <row r="120">
          <cell r="A120">
            <v>518020</v>
          </cell>
          <cell r="B120" t="str">
            <v>Sal/Burden Exp-Medical</v>
          </cell>
          <cell r="C120">
            <v>19876578.18</v>
          </cell>
          <cell r="D120">
            <v>0</v>
          </cell>
          <cell r="E120">
            <v>0</v>
          </cell>
          <cell r="F120">
            <v>19876578.18</v>
          </cell>
        </row>
        <row r="121">
          <cell r="A121">
            <v>518030</v>
          </cell>
          <cell r="B121" t="str">
            <v>Sal/Burden Exp-Post Retirement</v>
          </cell>
          <cell r="C121">
            <v>14068365.84</v>
          </cell>
          <cell r="D121">
            <v>0</v>
          </cell>
          <cell r="E121">
            <v>0</v>
          </cell>
          <cell r="F121">
            <v>14068365.84</v>
          </cell>
        </row>
        <row r="122">
          <cell r="A122">
            <v>518070</v>
          </cell>
          <cell r="B122" t="str">
            <v>Sal/Burden Exp-Savings</v>
          </cell>
          <cell r="C122">
            <v>10868833.619999999</v>
          </cell>
          <cell r="D122">
            <v>0</v>
          </cell>
          <cell r="E122">
            <v>0</v>
          </cell>
          <cell r="F122">
            <v>10868833.619999999</v>
          </cell>
        </row>
        <row r="123">
          <cell r="A123">
            <v>518090</v>
          </cell>
          <cell r="B123" t="str">
            <v>Sal/Burden Exp-Long-Term Disability</v>
          </cell>
          <cell r="C123">
            <v>320320.21000000002</v>
          </cell>
          <cell r="D123">
            <v>0</v>
          </cell>
          <cell r="E123">
            <v>0</v>
          </cell>
          <cell r="F123">
            <v>320320.21000000002</v>
          </cell>
        </row>
        <row r="124">
          <cell r="A124">
            <v>518130</v>
          </cell>
          <cell r="B124" t="str">
            <v>Sal/Burden Exp-Workers Compensation</v>
          </cell>
          <cell r="C124">
            <v>2321743.7599999998</v>
          </cell>
          <cell r="D124">
            <v>0</v>
          </cell>
          <cell r="E124">
            <v>0</v>
          </cell>
          <cell r="F124">
            <v>2321743.7599999998</v>
          </cell>
        </row>
        <row r="125">
          <cell r="A125">
            <v>518160</v>
          </cell>
          <cell r="B125" t="str">
            <v>Sal/Burden Exp-Other Sal &amp; Benefits</v>
          </cell>
          <cell r="C125">
            <v>10620818.140000001</v>
          </cell>
          <cell r="D125">
            <v>0</v>
          </cell>
          <cell r="E125">
            <v>0</v>
          </cell>
          <cell r="F125">
            <v>10620818.140000001</v>
          </cell>
        </row>
        <row r="126">
          <cell r="A126">
            <v>518170</v>
          </cell>
          <cell r="B126" t="str">
            <v>Sal/Burden Exp-Oth Sal&amp;Ben Misc Cr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521989</v>
          </cell>
          <cell r="B127" t="str">
            <v>Sal/Burden Exp-Non-exempt PRB</v>
          </cell>
          <cell r="C127">
            <v>-154197.93</v>
          </cell>
          <cell r="D127">
            <v>0</v>
          </cell>
          <cell r="E127">
            <v>154197.93</v>
          </cell>
          <cell r="F127">
            <v>0</v>
          </cell>
        </row>
        <row r="128">
          <cell r="A128">
            <v>521990</v>
          </cell>
          <cell r="B128" t="str">
            <v>Sal/Burden Exp-Non-exempt OT PRB</v>
          </cell>
          <cell r="C128">
            <v>-2581.7600000000002</v>
          </cell>
          <cell r="D128">
            <v>0</v>
          </cell>
          <cell r="E128">
            <v>2581.7600000000002</v>
          </cell>
          <cell r="F128">
            <v>0</v>
          </cell>
        </row>
        <row r="129">
          <cell r="A129">
            <v>521991</v>
          </cell>
          <cell r="B129" t="str">
            <v>Sal/Burden Exp-Union OT PRB</v>
          </cell>
          <cell r="C129">
            <v>-18835.21</v>
          </cell>
          <cell r="D129">
            <v>0</v>
          </cell>
          <cell r="E129">
            <v>18835.21</v>
          </cell>
          <cell r="F129">
            <v>0</v>
          </cell>
        </row>
        <row r="130">
          <cell r="A130">
            <v>521992</v>
          </cell>
          <cell r="B130" t="str">
            <v>Sal/Burden Exp-Union DT PRB</v>
          </cell>
          <cell r="C130">
            <v>-4621.4799999999996</v>
          </cell>
          <cell r="D130">
            <v>0</v>
          </cell>
          <cell r="E130">
            <v>4621.4799999999996</v>
          </cell>
          <cell r="F130">
            <v>0</v>
          </cell>
        </row>
        <row r="131">
          <cell r="A131">
            <v>521994</v>
          </cell>
          <cell r="B131" t="str">
            <v>Sal/Burden Exp-Union</v>
          </cell>
          <cell r="C131">
            <v>-98260.65</v>
          </cell>
          <cell r="D131">
            <v>0</v>
          </cell>
          <cell r="E131">
            <v>98260.65</v>
          </cell>
          <cell r="F131">
            <v>0</v>
          </cell>
        </row>
        <row r="132">
          <cell r="A132">
            <v>521999</v>
          </cell>
          <cell r="B132" t="str">
            <v>Sal/Burden Exp-Payroll Burden</v>
          </cell>
          <cell r="C132">
            <v>-2648337.8199999998</v>
          </cell>
          <cell r="D132">
            <v>0</v>
          </cell>
          <cell r="E132">
            <v>2648337.8199999998</v>
          </cell>
          <cell r="F132">
            <v>0</v>
          </cell>
        </row>
        <row r="133">
          <cell r="A133">
            <v>522010</v>
          </cell>
          <cell r="B133" t="str">
            <v>Employ Rel Exp-Employee Travel</v>
          </cell>
          <cell r="C133">
            <v>772293.1</v>
          </cell>
          <cell r="D133">
            <v>0</v>
          </cell>
          <cell r="E133">
            <v>147711.04000000001</v>
          </cell>
          <cell r="F133">
            <v>920004.14</v>
          </cell>
        </row>
        <row r="134">
          <cell r="A134">
            <v>522011</v>
          </cell>
          <cell r="B134" t="str">
            <v>Employ Rel Exp-Empl Travel-PCard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522020</v>
          </cell>
          <cell r="B135" t="str">
            <v>Employ Rel Exp-Training</v>
          </cell>
          <cell r="C135">
            <v>259415.11</v>
          </cell>
          <cell r="D135">
            <v>0</v>
          </cell>
          <cell r="E135">
            <v>9788.52</v>
          </cell>
          <cell r="F135">
            <v>269203.63</v>
          </cell>
        </row>
        <row r="136">
          <cell r="A136">
            <v>522030</v>
          </cell>
          <cell r="B136" t="str">
            <v>Employ Rel Exp-Registration</v>
          </cell>
          <cell r="C136">
            <v>170552.03</v>
          </cell>
          <cell r="D136">
            <v>0</v>
          </cell>
          <cell r="E136">
            <v>9672.3799999999992</v>
          </cell>
          <cell r="F136">
            <v>180224.41</v>
          </cell>
        </row>
        <row r="137">
          <cell r="A137">
            <v>522040</v>
          </cell>
          <cell r="B137" t="str">
            <v>Employ Rel Exp-Dues &amp; Licences</v>
          </cell>
          <cell r="C137">
            <v>65817.440000000002</v>
          </cell>
          <cell r="D137">
            <v>0</v>
          </cell>
          <cell r="E137">
            <v>1611</v>
          </cell>
          <cell r="F137">
            <v>67428.44</v>
          </cell>
        </row>
        <row r="138">
          <cell r="A138">
            <v>522050</v>
          </cell>
          <cell r="B138" t="str">
            <v>Employ Rel Exp-Spousal /Non-Employee</v>
          </cell>
          <cell r="C138">
            <v>226.59</v>
          </cell>
          <cell r="D138">
            <v>0</v>
          </cell>
          <cell r="E138">
            <v>284.55</v>
          </cell>
          <cell r="F138">
            <v>511.14</v>
          </cell>
        </row>
        <row r="139">
          <cell r="A139">
            <v>522060</v>
          </cell>
          <cell r="B139" t="str">
            <v>Employ Rel Exp-Bus Meals</v>
          </cell>
          <cell r="C139">
            <v>771881.42</v>
          </cell>
          <cell r="D139">
            <v>0</v>
          </cell>
          <cell r="E139">
            <v>51812.17</v>
          </cell>
          <cell r="F139">
            <v>823693.59000000008</v>
          </cell>
        </row>
        <row r="140">
          <cell r="A140">
            <v>522061</v>
          </cell>
          <cell r="B140" t="str">
            <v>Employ Rel Exp-Bus Meals-PCard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522062</v>
          </cell>
          <cell r="B141" t="str">
            <v>Employ Rel Exp-Bus Entertainment</v>
          </cell>
          <cell r="C141">
            <v>96142.399999999994</v>
          </cell>
          <cell r="D141">
            <v>0</v>
          </cell>
          <cell r="E141">
            <v>0</v>
          </cell>
          <cell r="F141">
            <v>96142.399999999994</v>
          </cell>
        </row>
        <row r="142">
          <cell r="A142">
            <v>522070</v>
          </cell>
          <cell r="B142" t="str">
            <v>Employ Rel Exp-Education</v>
          </cell>
          <cell r="C142">
            <v>269172.23</v>
          </cell>
          <cell r="D142">
            <v>0</v>
          </cell>
          <cell r="E142">
            <v>1861</v>
          </cell>
          <cell r="F142">
            <v>271033.23</v>
          </cell>
        </row>
        <row r="143">
          <cell r="A143">
            <v>522080</v>
          </cell>
          <cell r="B143" t="str">
            <v>Employ Rel Exp-Park/In-town Travel</v>
          </cell>
          <cell r="C143">
            <v>925532.97</v>
          </cell>
          <cell r="D143">
            <v>0</v>
          </cell>
          <cell r="E143">
            <v>21465.07</v>
          </cell>
          <cell r="F143">
            <v>946998.03999999992</v>
          </cell>
        </row>
        <row r="144">
          <cell r="A144">
            <v>522090</v>
          </cell>
          <cell r="B144" t="str">
            <v>Employ Rel Exp-Awards/Gifts</v>
          </cell>
          <cell r="C144">
            <v>608114.74</v>
          </cell>
          <cell r="D144">
            <v>0</v>
          </cell>
          <cell r="E144">
            <v>80.760000000000005</v>
          </cell>
          <cell r="F144">
            <v>608195.5</v>
          </cell>
        </row>
        <row r="145">
          <cell r="A145">
            <v>522100</v>
          </cell>
          <cell r="B145" t="str">
            <v>Employ Rel Exp-Empl Reloc/Moving</v>
          </cell>
          <cell r="C145">
            <v>44154.19</v>
          </cell>
          <cell r="D145">
            <v>0</v>
          </cell>
          <cell r="E145">
            <v>0</v>
          </cell>
          <cell r="F145">
            <v>44154.19</v>
          </cell>
        </row>
        <row r="146">
          <cell r="A146">
            <v>522110</v>
          </cell>
          <cell r="B146" t="str">
            <v>Employ Rel Exp-Occ Health / Safety</v>
          </cell>
          <cell r="C146">
            <v>186698.1</v>
          </cell>
          <cell r="D146">
            <v>0</v>
          </cell>
          <cell r="E146">
            <v>75</v>
          </cell>
          <cell r="F146">
            <v>186773.1</v>
          </cell>
        </row>
        <row r="147">
          <cell r="A147">
            <v>522120</v>
          </cell>
          <cell r="B147" t="str">
            <v>Employ Rel Exp-Books &amp; Subscript</v>
          </cell>
          <cell r="C147">
            <v>43836.58</v>
          </cell>
          <cell r="D147">
            <v>0</v>
          </cell>
          <cell r="E147">
            <v>171.86</v>
          </cell>
          <cell r="F147">
            <v>44008.44</v>
          </cell>
        </row>
        <row r="148">
          <cell r="A148">
            <v>522130</v>
          </cell>
          <cell r="B148" t="str">
            <v>Employ Rel Exp-Miscellaneous</v>
          </cell>
          <cell r="C148">
            <v>191403.8</v>
          </cell>
          <cell r="D148">
            <v>0</v>
          </cell>
          <cell r="E148">
            <v>3111.75</v>
          </cell>
          <cell r="F148">
            <v>194515.55</v>
          </cell>
        </row>
        <row r="149">
          <cell r="A149">
            <v>522140</v>
          </cell>
          <cell r="B149" t="str">
            <v>Employ Rel Exp-Recruit/Employ Agcy</v>
          </cell>
          <cell r="C149">
            <v>37551.449999999997</v>
          </cell>
          <cell r="D149">
            <v>0</v>
          </cell>
          <cell r="E149">
            <v>0</v>
          </cell>
          <cell r="F149">
            <v>37551.449999999997</v>
          </cell>
        </row>
        <row r="150">
          <cell r="A150">
            <v>523000</v>
          </cell>
          <cell r="B150" t="str">
            <v>Employ Rel Exp-Reimburse/Deductions</v>
          </cell>
          <cell r="C150">
            <v>-5013.6899999999996</v>
          </cell>
          <cell r="D150">
            <v>0</v>
          </cell>
          <cell r="E150">
            <v>-1203.03</v>
          </cell>
          <cell r="F150">
            <v>-6216.7199999999993</v>
          </cell>
        </row>
        <row r="151">
          <cell r="A151">
            <v>530010</v>
          </cell>
          <cell r="B151" t="str">
            <v>M&amp;S Exp - Non-Inventory</v>
          </cell>
          <cell r="C151">
            <v>35376415.960000001</v>
          </cell>
          <cell r="D151">
            <v>0</v>
          </cell>
          <cell r="E151">
            <v>577241.32999999996</v>
          </cell>
          <cell r="F151">
            <v>35953657.289999999</v>
          </cell>
        </row>
        <row r="152">
          <cell r="A152">
            <v>530020</v>
          </cell>
          <cell r="B152" t="str">
            <v>M&amp;S Exp-Store-Tool-Shop-Garage-Lab</v>
          </cell>
          <cell r="C152">
            <v>441.19</v>
          </cell>
          <cell r="D152">
            <v>0</v>
          </cell>
          <cell r="E152">
            <v>0</v>
          </cell>
          <cell r="F152">
            <v>441.19</v>
          </cell>
        </row>
        <row r="153">
          <cell r="A153">
            <v>530030</v>
          </cell>
          <cell r="B153" t="str">
            <v>M&amp;S Exp-Ofc Furniture &amp; Misc Equip</v>
          </cell>
          <cell r="C153">
            <v>50955.13</v>
          </cell>
          <cell r="D153">
            <v>0</v>
          </cell>
          <cell r="E153">
            <v>4698.05</v>
          </cell>
          <cell r="F153">
            <v>55653.18</v>
          </cell>
        </row>
        <row r="154">
          <cell r="A154">
            <v>530977</v>
          </cell>
          <cell r="B154" t="str">
            <v>M&amp;S Exp-Prod Orders / Inventory</v>
          </cell>
          <cell r="C154">
            <v>-782414.49</v>
          </cell>
          <cell r="D154">
            <v>0</v>
          </cell>
          <cell r="E154">
            <v>0</v>
          </cell>
          <cell r="F154">
            <v>-782414.49</v>
          </cell>
        </row>
        <row r="155">
          <cell r="A155">
            <v>530978</v>
          </cell>
          <cell r="B155" t="str">
            <v>M&amp;S Exp-Land Purchases</v>
          </cell>
          <cell r="C155">
            <v>106995</v>
          </cell>
          <cell r="D155">
            <v>0</v>
          </cell>
          <cell r="E155">
            <v>0</v>
          </cell>
          <cell r="F155">
            <v>106995</v>
          </cell>
        </row>
        <row r="156">
          <cell r="A156">
            <v>530991</v>
          </cell>
          <cell r="B156" t="str">
            <v>M&amp;S Expenses - Inventory Write-Downs</v>
          </cell>
          <cell r="C156">
            <v>223283</v>
          </cell>
          <cell r="D156">
            <v>0</v>
          </cell>
          <cell r="E156">
            <v>0</v>
          </cell>
          <cell r="F156">
            <v>223283</v>
          </cell>
        </row>
        <row r="157">
          <cell r="A157">
            <v>530992</v>
          </cell>
          <cell r="B157" t="str">
            <v>M&amp;S Expenses - Consignment Material Cons</v>
          </cell>
          <cell r="C157">
            <v>19829.7</v>
          </cell>
          <cell r="D157">
            <v>0</v>
          </cell>
          <cell r="E157">
            <v>0</v>
          </cell>
          <cell r="F157">
            <v>19829.7</v>
          </cell>
        </row>
        <row r="158">
          <cell r="A158">
            <v>530995</v>
          </cell>
          <cell r="B158" t="str">
            <v>M&amp;S Expenses - Gain/Loss form Revaluatio</v>
          </cell>
          <cell r="C158">
            <v>-54621.11</v>
          </cell>
          <cell r="D158">
            <v>0</v>
          </cell>
          <cell r="E158">
            <v>0</v>
          </cell>
          <cell r="F158">
            <v>-54621.11</v>
          </cell>
        </row>
        <row r="159">
          <cell r="A159">
            <v>530996</v>
          </cell>
          <cell r="B159" t="str">
            <v>M&amp;S Expenses - Cost (Price) Differences</v>
          </cell>
          <cell r="C159">
            <v>670549.22</v>
          </cell>
          <cell r="D159">
            <v>0</v>
          </cell>
          <cell r="E159">
            <v>0</v>
          </cell>
          <cell r="F159">
            <v>670549.22</v>
          </cell>
        </row>
        <row r="160">
          <cell r="A160">
            <v>530997</v>
          </cell>
          <cell r="B160" t="str">
            <v>M&amp;S Expenses - Adjustment from Stock Tra</v>
          </cell>
          <cell r="C160">
            <v>60563.94</v>
          </cell>
          <cell r="D160">
            <v>0</v>
          </cell>
          <cell r="E160">
            <v>0</v>
          </cell>
          <cell r="F160">
            <v>60563.94</v>
          </cell>
        </row>
        <row r="161">
          <cell r="A161">
            <v>530998</v>
          </cell>
          <cell r="B161" t="str">
            <v>M&amp;S Expenses - Scrapping/Destruction</v>
          </cell>
          <cell r="C161">
            <v>-3370230.71</v>
          </cell>
          <cell r="D161">
            <v>0</v>
          </cell>
          <cell r="E161">
            <v>40593.75</v>
          </cell>
          <cell r="F161">
            <v>-3329636.96</v>
          </cell>
        </row>
        <row r="162">
          <cell r="A162">
            <v>530999</v>
          </cell>
          <cell r="B162" t="str">
            <v>M&amp;S Expenses - Inventory Issued</v>
          </cell>
          <cell r="C162">
            <v>114919558.26000001</v>
          </cell>
          <cell r="D162">
            <v>0</v>
          </cell>
          <cell r="E162">
            <v>25567513.530000001</v>
          </cell>
          <cell r="F162">
            <v>140487071.79000002</v>
          </cell>
        </row>
        <row r="163">
          <cell r="A163">
            <v>531010</v>
          </cell>
          <cell r="B163" t="str">
            <v>M&amp;S Exp-Fuel-Vehicles &amp; Plant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531020</v>
          </cell>
          <cell r="B164" t="str">
            <v>M&amp;S Exp-Motor-Vehicles &amp; Plant</v>
          </cell>
          <cell r="C164">
            <v>130566.87</v>
          </cell>
          <cell r="D164">
            <v>0</v>
          </cell>
          <cell r="E164">
            <v>0</v>
          </cell>
          <cell r="F164">
            <v>130566.87</v>
          </cell>
        </row>
        <row r="165">
          <cell r="A165">
            <v>531030</v>
          </cell>
          <cell r="B165" t="str">
            <v>M&amp;S Exp-Purch Vehicle Fuel</v>
          </cell>
          <cell r="C165">
            <v>695987.98</v>
          </cell>
          <cell r="D165">
            <v>0</v>
          </cell>
          <cell r="E165">
            <v>709.83</v>
          </cell>
          <cell r="F165">
            <v>696697.80999999994</v>
          </cell>
        </row>
        <row r="166">
          <cell r="A166">
            <v>531040</v>
          </cell>
          <cell r="B166" t="str">
            <v>M&amp;S Expenses - Vehicles and Power Operat</v>
          </cell>
          <cell r="C166">
            <v>4633111.1900000004</v>
          </cell>
          <cell r="D166">
            <v>0</v>
          </cell>
          <cell r="E166">
            <v>130805.16</v>
          </cell>
          <cell r="F166">
            <v>4763916.3500000006</v>
          </cell>
        </row>
        <row r="167">
          <cell r="A167">
            <v>532010</v>
          </cell>
          <cell r="B167" t="str">
            <v>Mat &amp; Supplies Expense</v>
          </cell>
          <cell r="C167">
            <v>1591015.59</v>
          </cell>
          <cell r="D167">
            <v>0</v>
          </cell>
          <cell r="E167">
            <v>0</v>
          </cell>
          <cell r="F167">
            <v>1591015.59</v>
          </cell>
        </row>
        <row r="168">
          <cell r="A168">
            <v>532020</v>
          </cell>
          <cell r="B168" t="str">
            <v>M&amp;S Exp-Equipment</v>
          </cell>
          <cell r="C168">
            <v>526228.5</v>
          </cell>
          <cell r="D168">
            <v>0</v>
          </cell>
          <cell r="E168">
            <v>120243.42</v>
          </cell>
          <cell r="F168">
            <v>646471.92000000004</v>
          </cell>
        </row>
        <row r="169">
          <cell r="A169">
            <v>532040</v>
          </cell>
          <cell r="B169" t="str">
            <v>M&amp;S Exp-Miscellaneous</v>
          </cell>
          <cell r="C169">
            <v>11439.91</v>
          </cell>
          <cell r="D169">
            <v>0</v>
          </cell>
          <cell r="E169">
            <v>104.89</v>
          </cell>
          <cell r="F169">
            <v>11544.8</v>
          </cell>
        </row>
        <row r="170">
          <cell r="A170">
            <v>532050</v>
          </cell>
          <cell r="B170" t="str">
            <v>M&amp;S Exp-Gathering Lines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532080</v>
          </cell>
          <cell r="B171" t="str">
            <v>M&amp;S Exp-Purification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532130</v>
          </cell>
          <cell r="B172" t="str">
            <v>M&amp;S Exp-Assoc Co-Operation S &amp; E</v>
          </cell>
          <cell r="C172">
            <v>160000</v>
          </cell>
          <cell r="D172">
            <v>0</v>
          </cell>
          <cell r="E172">
            <v>1553.75</v>
          </cell>
          <cell r="F172">
            <v>161553.75</v>
          </cell>
        </row>
        <row r="173">
          <cell r="A173">
            <v>533010</v>
          </cell>
          <cell r="B173" t="str">
            <v>M&amp;S Exp-Computer Hardware</v>
          </cell>
          <cell r="C173">
            <v>3158305.3</v>
          </cell>
          <cell r="D173">
            <v>0</v>
          </cell>
          <cell r="E173">
            <v>6647076.3499999996</v>
          </cell>
          <cell r="F173">
            <v>9805381.6499999985</v>
          </cell>
        </row>
        <row r="174">
          <cell r="A174">
            <v>533020</v>
          </cell>
          <cell r="B174" t="str">
            <v>M&amp;S Exp-Computr Softwr &amp; Upgrades</v>
          </cell>
          <cell r="C174">
            <v>1173264.1599999999</v>
          </cell>
          <cell r="D174">
            <v>0</v>
          </cell>
          <cell r="E174">
            <v>6054884.2599999998</v>
          </cell>
          <cell r="F174">
            <v>7228148.4199999999</v>
          </cell>
        </row>
        <row r="175">
          <cell r="A175">
            <v>533030</v>
          </cell>
          <cell r="B175" t="str">
            <v>M&amp;S Exp-Computer Supplies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A176">
            <v>534010</v>
          </cell>
          <cell r="B176" t="str">
            <v>M&amp;S Expenses - Communications Equipment</v>
          </cell>
          <cell r="C176">
            <v>6399776.79</v>
          </cell>
          <cell r="D176">
            <v>0</v>
          </cell>
          <cell r="E176">
            <v>2238299.17</v>
          </cell>
          <cell r="F176">
            <v>8638075.9600000009</v>
          </cell>
        </row>
        <row r="177">
          <cell r="A177">
            <v>535010</v>
          </cell>
          <cell r="B177" t="str">
            <v>M&amp;S Exp-Office Supplies</v>
          </cell>
          <cell r="C177">
            <v>612722.06000000006</v>
          </cell>
          <cell r="D177">
            <v>0</v>
          </cell>
          <cell r="E177">
            <v>67450.929999999993</v>
          </cell>
          <cell r="F177">
            <v>680172.99</v>
          </cell>
        </row>
        <row r="178">
          <cell r="A178">
            <v>535016</v>
          </cell>
          <cell r="B178" t="str">
            <v>M&amp;S Exp-One Pay Card</v>
          </cell>
          <cell r="C178">
            <v>26366.79</v>
          </cell>
          <cell r="D178">
            <v>0</v>
          </cell>
          <cell r="E178">
            <v>0</v>
          </cell>
          <cell r="F178">
            <v>26366.79</v>
          </cell>
        </row>
        <row r="179">
          <cell r="A179">
            <v>540000</v>
          </cell>
          <cell r="B179" t="str">
            <v>Contr&amp;Svcs Exp-External Services - Plan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540010</v>
          </cell>
          <cell r="B180" t="str">
            <v>Contr&amp;Svcs Exp-Maint Svcs-Oth</v>
          </cell>
          <cell r="C180">
            <v>3341170.49</v>
          </cell>
          <cell r="D180">
            <v>0</v>
          </cell>
          <cell r="E180">
            <v>0</v>
          </cell>
          <cell r="F180">
            <v>3341170.49</v>
          </cell>
        </row>
        <row r="181">
          <cell r="A181">
            <v>540020</v>
          </cell>
          <cell r="B181" t="str">
            <v>Contr&amp;Svcs Exp-Eng / Tech Svcs</v>
          </cell>
          <cell r="C181">
            <v>5098590.8</v>
          </cell>
          <cell r="D181">
            <v>0</v>
          </cell>
          <cell r="E181">
            <v>1076062.29</v>
          </cell>
          <cell r="F181">
            <v>6174653.0899999999</v>
          </cell>
        </row>
        <row r="182">
          <cell r="A182">
            <v>540040</v>
          </cell>
          <cell r="B182" t="str">
            <v>Contr&amp;Svcs Exp-Meter &amp; Svcing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540050</v>
          </cell>
          <cell r="B183" t="str">
            <v>Contr&amp;Svcs Exp-Construct Svcs</v>
          </cell>
          <cell r="C183">
            <v>82467248.469999999</v>
          </cell>
          <cell r="D183">
            <v>0</v>
          </cell>
          <cell r="E183">
            <v>2434163.13</v>
          </cell>
          <cell r="F183">
            <v>84901411.599999994</v>
          </cell>
        </row>
        <row r="184">
          <cell r="A184">
            <v>540060</v>
          </cell>
          <cell r="B184" t="str">
            <v>Contr&amp;Svcs Exp-Tree Clear Svcs</v>
          </cell>
          <cell r="C184">
            <v>31582892.420000002</v>
          </cell>
          <cell r="D184">
            <v>0</v>
          </cell>
          <cell r="E184">
            <v>0</v>
          </cell>
          <cell r="F184">
            <v>31582892.420000002</v>
          </cell>
        </row>
        <row r="185">
          <cell r="A185">
            <v>540080</v>
          </cell>
          <cell r="B185" t="str">
            <v>Contr&amp;Svcs-Billable Contracted Labor</v>
          </cell>
          <cell r="C185">
            <v>63363985.109999999</v>
          </cell>
          <cell r="D185">
            <v>0</v>
          </cell>
          <cell r="E185">
            <v>819037.08</v>
          </cell>
          <cell r="F185">
            <v>64183022.189999998</v>
          </cell>
        </row>
        <row r="186">
          <cell r="A186">
            <v>541510</v>
          </cell>
          <cell r="B186" t="str">
            <v>Contr&amp;Svcs Exp-Lease-Motor Veh</v>
          </cell>
          <cell r="C186">
            <v>10406.93</v>
          </cell>
          <cell r="D186">
            <v>0</v>
          </cell>
          <cell r="E186">
            <v>0</v>
          </cell>
          <cell r="F186">
            <v>10406.93</v>
          </cell>
        </row>
        <row r="187">
          <cell r="A187">
            <v>541530</v>
          </cell>
          <cell r="B187" t="str">
            <v>Contr&amp;Svcs Exp-Motor Veh Reg/Lic</v>
          </cell>
          <cell r="C187">
            <v>431023.22</v>
          </cell>
          <cell r="D187">
            <v>0</v>
          </cell>
          <cell r="E187">
            <v>0</v>
          </cell>
          <cell r="F187">
            <v>431023.22</v>
          </cell>
        </row>
        <row r="188">
          <cell r="A188">
            <v>543010</v>
          </cell>
          <cell r="B188" t="str">
            <v>Contr&amp;Svcs Exp-Prof Svcs-Ded</v>
          </cell>
          <cell r="C188">
            <v>8059345.4800000004</v>
          </cell>
          <cell r="D188">
            <v>0</v>
          </cell>
          <cell r="E188">
            <v>172920.1</v>
          </cell>
          <cell r="F188">
            <v>8232265.5800000001</v>
          </cell>
        </row>
        <row r="189">
          <cell r="A189">
            <v>543030</v>
          </cell>
          <cell r="B189" t="str">
            <v>Contracts and Svcs Exp - Auditing Svcs</v>
          </cell>
          <cell r="C189">
            <v>536334.4</v>
          </cell>
          <cell r="D189">
            <v>0</v>
          </cell>
          <cell r="E189">
            <v>0</v>
          </cell>
          <cell r="F189">
            <v>536334.4</v>
          </cell>
        </row>
        <row r="190">
          <cell r="A190">
            <v>543040</v>
          </cell>
          <cell r="B190" t="str">
            <v>Contr&amp;Svcs Exp - Admin Svcs</v>
          </cell>
          <cell r="C190">
            <v>19000.91</v>
          </cell>
          <cell r="D190">
            <v>0</v>
          </cell>
          <cell r="E190">
            <v>0</v>
          </cell>
          <cell r="F190">
            <v>19000.91</v>
          </cell>
        </row>
        <row r="191">
          <cell r="A191">
            <v>543050</v>
          </cell>
          <cell r="B191" t="str">
            <v>Contr&amp;Svcs Exp-Technical Svcs</v>
          </cell>
          <cell r="C191">
            <v>2741425.38</v>
          </cell>
          <cell r="D191">
            <v>0</v>
          </cell>
          <cell r="E191">
            <v>190409.44</v>
          </cell>
          <cell r="F191">
            <v>2931834.82</v>
          </cell>
        </row>
        <row r="192">
          <cell r="A192">
            <v>543060</v>
          </cell>
          <cell r="B192" t="str">
            <v>Contr&amp;Svcs Exp-Training Svcs</v>
          </cell>
          <cell r="C192">
            <v>26676.15</v>
          </cell>
          <cell r="D192">
            <v>0</v>
          </cell>
          <cell r="E192">
            <v>0</v>
          </cell>
          <cell r="F192">
            <v>26676.15</v>
          </cell>
        </row>
        <row r="193">
          <cell r="A193">
            <v>543080</v>
          </cell>
          <cell r="B193" t="str">
            <v>Contr&amp;Svcs Exp-Media</v>
          </cell>
          <cell r="C193">
            <v>12305.64</v>
          </cell>
          <cell r="D193">
            <v>0</v>
          </cell>
          <cell r="E193">
            <v>1006.73</v>
          </cell>
          <cell r="F193">
            <v>13312.369999999999</v>
          </cell>
        </row>
        <row r="194">
          <cell r="A194">
            <v>543090</v>
          </cell>
          <cell r="B194" t="str">
            <v>Contr&amp;Svcs Exp-Wireless Services</v>
          </cell>
          <cell r="C194">
            <v>952841.44</v>
          </cell>
          <cell r="D194">
            <v>0</v>
          </cell>
          <cell r="E194">
            <v>288179.53000000003</v>
          </cell>
          <cell r="F194">
            <v>1241020.97</v>
          </cell>
        </row>
        <row r="195">
          <cell r="A195">
            <v>543120</v>
          </cell>
          <cell r="B195" t="str">
            <v>Contr&amp;Svcs Exp-Subscript-Ded</v>
          </cell>
          <cell r="C195">
            <v>20389.240000000002</v>
          </cell>
          <cell r="D195">
            <v>0</v>
          </cell>
          <cell r="E195">
            <v>0</v>
          </cell>
          <cell r="F195">
            <v>20389.240000000002</v>
          </cell>
        </row>
        <row r="196">
          <cell r="A196">
            <v>543140</v>
          </cell>
          <cell r="B196" t="str">
            <v>Contr&amp;Svcs Exp-Site Restoration</v>
          </cell>
          <cell r="C196">
            <v>555318.04</v>
          </cell>
          <cell r="D196">
            <v>0</v>
          </cell>
          <cell r="E196">
            <v>0</v>
          </cell>
          <cell r="F196">
            <v>555318.04</v>
          </cell>
        </row>
        <row r="197">
          <cell r="A197">
            <v>543150</v>
          </cell>
          <cell r="B197" t="str">
            <v>Contr&amp;Svcs Exp-Legal Services</v>
          </cell>
          <cell r="C197">
            <v>5790310.3899999997</v>
          </cell>
          <cell r="D197">
            <v>0</v>
          </cell>
          <cell r="E197">
            <v>0</v>
          </cell>
          <cell r="F197">
            <v>5790310.3899999997</v>
          </cell>
        </row>
        <row r="198">
          <cell r="A198">
            <v>545010</v>
          </cell>
          <cell r="B198" t="str">
            <v>Contr&amp;Svcs Exp-Property Services</v>
          </cell>
          <cell r="C198">
            <v>351645.63</v>
          </cell>
          <cell r="D198">
            <v>0</v>
          </cell>
          <cell r="E198">
            <v>36949.660000000003</v>
          </cell>
          <cell r="F198">
            <v>388595.29000000004</v>
          </cell>
        </row>
        <row r="199">
          <cell r="A199">
            <v>545040</v>
          </cell>
          <cell r="B199" t="str">
            <v>Contr&amp;Svcs Exp-Additns/Alt/Removal</v>
          </cell>
          <cell r="C199">
            <v>1353157.42</v>
          </cell>
          <cell r="D199">
            <v>0</v>
          </cell>
          <cell r="E199">
            <v>467500.03</v>
          </cell>
          <cell r="F199">
            <v>1820657.45</v>
          </cell>
        </row>
        <row r="200">
          <cell r="A200">
            <v>545045</v>
          </cell>
          <cell r="B200" t="str">
            <v>Contr&amp;Svcs Exp-Building Maint Serv</v>
          </cell>
          <cell r="C200">
            <v>1276674.43</v>
          </cell>
          <cell r="D200">
            <v>0</v>
          </cell>
          <cell r="E200">
            <v>246881.8</v>
          </cell>
          <cell r="F200">
            <v>1523556.23</v>
          </cell>
        </row>
        <row r="201">
          <cell r="A201">
            <v>545050</v>
          </cell>
          <cell r="B201" t="str">
            <v>Contr&amp;Svcs Exp-Vending/Ice Machines</v>
          </cell>
          <cell r="C201">
            <v>120181.79</v>
          </cell>
          <cell r="D201">
            <v>0</v>
          </cell>
          <cell r="E201">
            <v>974.25</v>
          </cell>
          <cell r="F201">
            <v>121156.04</v>
          </cell>
        </row>
        <row r="202">
          <cell r="A202">
            <v>545060</v>
          </cell>
          <cell r="B202" t="str">
            <v>Contr&amp;Svcs Exp-Elevator Services</v>
          </cell>
          <cell r="C202">
            <v>22426.69</v>
          </cell>
          <cell r="D202">
            <v>0</v>
          </cell>
          <cell r="E202">
            <v>0</v>
          </cell>
          <cell r="F202">
            <v>22426.69</v>
          </cell>
        </row>
        <row r="203">
          <cell r="A203">
            <v>545070</v>
          </cell>
          <cell r="B203" t="str">
            <v>Contr&amp;Svcs Exp-Janitorial Services</v>
          </cell>
          <cell r="C203">
            <v>857453.24</v>
          </cell>
          <cell r="D203">
            <v>0</v>
          </cell>
          <cell r="E203">
            <v>0</v>
          </cell>
          <cell r="F203">
            <v>857453.24</v>
          </cell>
        </row>
        <row r="204">
          <cell r="A204">
            <v>545080</v>
          </cell>
          <cell r="B204" t="str">
            <v>Contr&amp;Svcs Exp-Pest Control</v>
          </cell>
          <cell r="C204">
            <v>36336.58</v>
          </cell>
          <cell r="D204">
            <v>0</v>
          </cell>
          <cell r="E204">
            <v>0</v>
          </cell>
          <cell r="F204">
            <v>36336.58</v>
          </cell>
        </row>
        <row r="205">
          <cell r="A205">
            <v>545090</v>
          </cell>
          <cell r="B205" t="str">
            <v>Contr&amp;Svcs Exp-Security Electronics</v>
          </cell>
          <cell r="C205">
            <v>652257.59</v>
          </cell>
          <cell r="D205">
            <v>0</v>
          </cell>
          <cell r="E205">
            <v>3912.13</v>
          </cell>
          <cell r="F205">
            <v>656169.72</v>
          </cell>
        </row>
        <row r="206">
          <cell r="A206">
            <v>545100</v>
          </cell>
          <cell r="B206" t="str">
            <v>Contr&amp;Svcs Exp-Security Owned</v>
          </cell>
          <cell r="C206">
            <v>525071.75</v>
          </cell>
          <cell r="D206">
            <v>0</v>
          </cell>
          <cell r="E206">
            <v>9552.2199999999993</v>
          </cell>
          <cell r="F206">
            <v>534623.97</v>
          </cell>
        </row>
        <row r="207">
          <cell r="A207">
            <v>545105</v>
          </cell>
          <cell r="B207" t="str">
            <v>Contr&amp;Svcs Exp-Trash Removal</v>
          </cell>
          <cell r="C207">
            <v>361954.46</v>
          </cell>
          <cell r="D207">
            <v>0</v>
          </cell>
          <cell r="E207">
            <v>0</v>
          </cell>
          <cell r="F207">
            <v>361954.46</v>
          </cell>
        </row>
        <row r="208">
          <cell r="A208">
            <v>545110</v>
          </cell>
          <cell r="B208" t="str">
            <v>Contr&amp;Svcs Exp-Landscaping Svcs</v>
          </cell>
          <cell r="C208">
            <v>551754.80000000005</v>
          </cell>
          <cell r="D208">
            <v>0</v>
          </cell>
          <cell r="E208">
            <v>0</v>
          </cell>
          <cell r="F208">
            <v>551754.80000000005</v>
          </cell>
        </row>
        <row r="209">
          <cell r="A209">
            <v>545115</v>
          </cell>
          <cell r="B209" t="str">
            <v>Contr&amp;Svcs Exp-Air Cond/Heating</v>
          </cell>
          <cell r="C209">
            <v>479337.32</v>
          </cell>
          <cell r="D209">
            <v>0</v>
          </cell>
          <cell r="E209">
            <v>0</v>
          </cell>
          <cell r="F209">
            <v>479337.32</v>
          </cell>
        </row>
        <row r="210">
          <cell r="A210">
            <v>545120</v>
          </cell>
          <cell r="B210" t="str">
            <v>Contr&amp;Svcs Exp-Temp Manpower Svcs</v>
          </cell>
          <cell r="C210">
            <v>16550779.960000001</v>
          </cell>
          <cell r="D210">
            <v>0</v>
          </cell>
          <cell r="E210">
            <v>9568944.6799999997</v>
          </cell>
          <cell r="F210">
            <v>26119724.640000001</v>
          </cell>
        </row>
        <row r="211">
          <cell r="A211">
            <v>545140</v>
          </cell>
          <cell r="B211" t="str">
            <v>Contr&amp;Svcs Exp-Ofc Machine Maint</v>
          </cell>
          <cell r="C211">
            <v>130688.02</v>
          </cell>
          <cell r="D211">
            <v>0</v>
          </cell>
          <cell r="E211">
            <v>9762.33</v>
          </cell>
          <cell r="F211">
            <v>140450.35</v>
          </cell>
        </row>
        <row r="212">
          <cell r="A212">
            <v>545150</v>
          </cell>
          <cell r="B212" t="str">
            <v>Contracts and Svcs Exp - Printing Servic</v>
          </cell>
          <cell r="C212">
            <v>693923.9</v>
          </cell>
          <cell r="D212">
            <v>0</v>
          </cell>
          <cell r="E212">
            <v>10782.41</v>
          </cell>
          <cell r="F212">
            <v>704706.31</v>
          </cell>
        </row>
        <row r="213">
          <cell r="A213">
            <v>545160</v>
          </cell>
          <cell r="B213" t="str">
            <v>Contr&amp;Svcs Exp-Software Maint</v>
          </cell>
          <cell r="C213">
            <v>2704152.29</v>
          </cell>
          <cell r="D213">
            <v>0</v>
          </cell>
          <cell r="E213">
            <v>623880.61</v>
          </cell>
          <cell r="F213">
            <v>3328032.9</v>
          </cell>
        </row>
        <row r="214">
          <cell r="A214">
            <v>545170</v>
          </cell>
          <cell r="B214" t="str">
            <v>Contr&amp;Svcs Exp-Hardware Maint</v>
          </cell>
          <cell r="C214">
            <v>842278.92</v>
          </cell>
          <cell r="D214">
            <v>0</v>
          </cell>
          <cell r="E214">
            <v>166300</v>
          </cell>
          <cell r="F214">
            <v>1008578.92</v>
          </cell>
        </row>
        <row r="215">
          <cell r="A215">
            <v>545510</v>
          </cell>
          <cell r="B215" t="str">
            <v>Contr&amp;Svcs Exp-IT Services</v>
          </cell>
          <cell r="C215">
            <v>779212.63</v>
          </cell>
          <cell r="D215">
            <v>0</v>
          </cell>
          <cell r="E215">
            <v>20804078.449999999</v>
          </cell>
          <cell r="F215">
            <v>21583291.079999998</v>
          </cell>
        </row>
        <row r="216">
          <cell r="A216">
            <v>545520</v>
          </cell>
          <cell r="B216" t="str">
            <v>Contr&amp;Svcs Exp-Long distance/Fax</v>
          </cell>
          <cell r="C216">
            <v>342972.85</v>
          </cell>
          <cell r="D216">
            <v>0</v>
          </cell>
          <cell r="E216">
            <v>527.21</v>
          </cell>
          <cell r="F216">
            <v>343500.06</v>
          </cell>
        </row>
        <row r="217">
          <cell r="A217">
            <v>546010</v>
          </cell>
          <cell r="B217" t="str">
            <v>Contr&amp;Svcs Exp-Other Services</v>
          </cell>
          <cell r="C217">
            <v>12845302.17</v>
          </cell>
          <cell r="D217">
            <v>0</v>
          </cell>
          <cell r="E217">
            <v>9293370.8200000003</v>
          </cell>
          <cell r="F217">
            <v>22138672.990000002</v>
          </cell>
        </row>
        <row r="218">
          <cell r="A218">
            <v>546020</v>
          </cell>
          <cell r="B218" t="str">
            <v>Contr&amp;Svcs Exp-Contr Incentive Comp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550010</v>
          </cell>
          <cell r="B219" t="str">
            <v>A &amp; G Exp-Royalties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>
            <v>550020</v>
          </cell>
          <cell r="B220" t="str">
            <v>Adm &amp; Gen Exp - Miscellaneous</v>
          </cell>
          <cell r="C220">
            <v>-88112190.260000005</v>
          </cell>
          <cell r="D220">
            <v>61202.22</v>
          </cell>
          <cell r="E220">
            <v>142.84</v>
          </cell>
          <cell r="F220">
            <v>-88050845.200000003</v>
          </cell>
        </row>
        <row r="221">
          <cell r="A221">
            <v>550025</v>
          </cell>
          <cell r="B221" t="str">
            <v>A &amp; G Exp-Meeting Exp</v>
          </cell>
          <cell r="C221">
            <v>52723.44</v>
          </cell>
          <cell r="D221">
            <v>0</v>
          </cell>
          <cell r="E221">
            <v>940.23</v>
          </cell>
          <cell r="F221">
            <v>53663.670000000006</v>
          </cell>
        </row>
        <row r="222">
          <cell r="A222">
            <v>550040</v>
          </cell>
          <cell r="B222" t="str">
            <v>A &amp; G Exp-Postage/Courier Svcs</v>
          </cell>
          <cell r="C222">
            <v>57202.54</v>
          </cell>
          <cell r="D222">
            <v>0</v>
          </cell>
          <cell r="E222">
            <v>13.24</v>
          </cell>
          <cell r="F222">
            <v>57215.78</v>
          </cell>
        </row>
        <row r="223">
          <cell r="A223">
            <v>550041</v>
          </cell>
          <cell r="B223" t="str">
            <v>Courier Expense</v>
          </cell>
          <cell r="C223">
            <v>288236.01</v>
          </cell>
          <cell r="D223">
            <v>0</v>
          </cell>
          <cell r="E223">
            <v>1638.08</v>
          </cell>
          <cell r="F223">
            <v>289874.09000000003</v>
          </cell>
        </row>
        <row r="224">
          <cell r="A224">
            <v>550050</v>
          </cell>
          <cell r="B224" t="str">
            <v>A &amp; G Exp-Bank Charges &amp; Fees</v>
          </cell>
          <cell r="C224">
            <v>50500</v>
          </cell>
          <cell r="D224">
            <v>0</v>
          </cell>
          <cell r="E224">
            <v>2.73</v>
          </cell>
          <cell r="F224">
            <v>50502.73</v>
          </cell>
        </row>
        <row r="225">
          <cell r="A225">
            <v>550060</v>
          </cell>
          <cell r="B225" t="str">
            <v>A &amp; G Exp-Filing Fees</v>
          </cell>
          <cell r="C225">
            <v>23092.48</v>
          </cell>
          <cell r="D225">
            <v>0</v>
          </cell>
          <cell r="E225">
            <v>0</v>
          </cell>
          <cell r="F225">
            <v>23092.48</v>
          </cell>
        </row>
        <row r="226">
          <cell r="A226">
            <v>550070</v>
          </cell>
          <cell r="B226" t="str">
            <v>A &amp; G Exp-Mgmnt/Consult Fees</v>
          </cell>
          <cell r="C226">
            <v>6617.55</v>
          </cell>
          <cell r="D226">
            <v>0</v>
          </cell>
          <cell r="E226">
            <v>109958.44</v>
          </cell>
          <cell r="F226">
            <v>116575.99</v>
          </cell>
        </row>
        <row r="227">
          <cell r="A227">
            <v>550080</v>
          </cell>
          <cell r="B227" t="str">
            <v>A &amp; G Exp-Club Membership &amp; Exp</v>
          </cell>
          <cell r="C227">
            <v>271674.06</v>
          </cell>
          <cell r="D227">
            <v>0</v>
          </cell>
          <cell r="E227">
            <v>1108.8699999999999</v>
          </cell>
          <cell r="F227">
            <v>272782.93</v>
          </cell>
        </row>
        <row r="228">
          <cell r="A228">
            <v>550086</v>
          </cell>
          <cell r="B228" t="str">
            <v>A &amp; G Exp-Membership Dues in Orgns</v>
          </cell>
          <cell r="C228">
            <v>39334.980000000003</v>
          </cell>
          <cell r="D228">
            <v>0</v>
          </cell>
          <cell r="E228">
            <v>0</v>
          </cell>
          <cell r="F228">
            <v>39334.980000000003</v>
          </cell>
        </row>
        <row r="229">
          <cell r="A229">
            <v>550087</v>
          </cell>
          <cell r="B229" t="str">
            <v>Member Dues in Industry</v>
          </cell>
          <cell r="C229">
            <v>509354.5</v>
          </cell>
          <cell r="D229">
            <v>0</v>
          </cell>
          <cell r="E229">
            <v>170</v>
          </cell>
          <cell r="F229">
            <v>509524.5</v>
          </cell>
        </row>
        <row r="230">
          <cell r="A230">
            <v>550100</v>
          </cell>
          <cell r="B230" t="str">
            <v>A &amp; G Exp-Freight</v>
          </cell>
          <cell r="C230">
            <v>1995973.39</v>
          </cell>
          <cell r="D230">
            <v>0</v>
          </cell>
          <cell r="E230">
            <v>10595.26</v>
          </cell>
          <cell r="F230">
            <v>2006568.65</v>
          </cell>
        </row>
        <row r="231">
          <cell r="A231">
            <v>559950</v>
          </cell>
          <cell r="B231" t="str">
            <v>A &amp; G Exp-Capitalized Labor</v>
          </cell>
          <cell r="C231">
            <v>-47550034.25</v>
          </cell>
          <cell r="D231">
            <v>0</v>
          </cell>
          <cell r="E231">
            <v>-5610280.9900000002</v>
          </cell>
          <cell r="F231">
            <v>-53160315.240000002</v>
          </cell>
        </row>
        <row r="232">
          <cell r="A232">
            <v>559951</v>
          </cell>
          <cell r="B232" t="str">
            <v>A &amp; G Exp-Capitalized Materials</v>
          </cell>
          <cell r="C232">
            <v>-162156649.68000001</v>
          </cell>
          <cell r="D232">
            <v>0</v>
          </cell>
          <cell r="E232">
            <v>-40976743.719999999</v>
          </cell>
          <cell r="F232">
            <v>-203133393.40000001</v>
          </cell>
        </row>
        <row r="233">
          <cell r="A233">
            <v>559952</v>
          </cell>
          <cell r="B233" t="str">
            <v>A &amp; G Exp-Capitalized AFUDC-Debt</v>
          </cell>
          <cell r="C233">
            <v>-2966216.22</v>
          </cell>
          <cell r="D233">
            <v>0</v>
          </cell>
          <cell r="E233">
            <v>0</v>
          </cell>
          <cell r="F233">
            <v>-2966216.22</v>
          </cell>
        </row>
        <row r="234">
          <cell r="A234">
            <v>559953</v>
          </cell>
          <cell r="B234" t="str">
            <v>A &amp; G Exp-Capitalized AFUDC-Equity</v>
          </cell>
          <cell r="C234">
            <v>-2770816.6</v>
          </cell>
          <cell r="D234">
            <v>0</v>
          </cell>
          <cell r="E234">
            <v>0</v>
          </cell>
          <cell r="F234">
            <v>-2770816.6</v>
          </cell>
        </row>
        <row r="235">
          <cell r="A235">
            <v>559954</v>
          </cell>
          <cell r="B235" t="str">
            <v>A &amp; G Exp-Capitalized Other Exp</v>
          </cell>
          <cell r="C235">
            <v>-63587101.079999998</v>
          </cell>
          <cell r="D235">
            <v>0</v>
          </cell>
          <cell r="E235">
            <v>-47652998.93</v>
          </cell>
          <cell r="F235">
            <v>-111240100.00999999</v>
          </cell>
        </row>
        <row r="236">
          <cell r="A236">
            <v>559960</v>
          </cell>
          <cell r="B236" t="str">
            <v>A &amp; G Exp-Deferred Labor</v>
          </cell>
          <cell r="C236">
            <v>-10663385.75</v>
          </cell>
          <cell r="D236">
            <v>0</v>
          </cell>
          <cell r="E236">
            <v>0</v>
          </cell>
          <cell r="F236">
            <v>-10663385.75</v>
          </cell>
        </row>
        <row r="237">
          <cell r="A237">
            <v>559961</v>
          </cell>
          <cell r="B237" t="str">
            <v>A &amp; G Exp-Deferred Materials</v>
          </cell>
          <cell r="C237">
            <v>2833316.12</v>
          </cell>
          <cell r="D237">
            <v>0</v>
          </cell>
          <cell r="E237">
            <v>0</v>
          </cell>
          <cell r="F237">
            <v>2833316.12</v>
          </cell>
        </row>
        <row r="238">
          <cell r="A238">
            <v>559962</v>
          </cell>
          <cell r="B238" t="str">
            <v>A &amp; G Exp-Deferred AFUDC-Debt</v>
          </cell>
          <cell r="C238">
            <v>-9833.83</v>
          </cell>
          <cell r="D238">
            <v>0</v>
          </cell>
          <cell r="E238">
            <v>0</v>
          </cell>
          <cell r="F238">
            <v>-9833.83</v>
          </cell>
        </row>
        <row r="239">
          <cell r="A239">
            <v>559963</v>
          </cell>
          <cell r="B239" t="str">
            <v>A &amp; G Exp-Deferred AFUDC-Equity</v>
          </cell>
          <cell r="C239">
            <v>-9608.3700000000008</v>
          </cell>
          <cell r="D239">
            <v>0</v>
          </cell>
          <cell r="E239">
            <v>0</v>
          </cell>
          <cell r="F239">
            <v>-9608.3700000000008</v>
          </cell>
        </row>
        <row r="240">
          <cell r="A240">
            <v>559964</v>
          </cell>
          <cell r="B240" t="str">
            <v>A &amp; G Exp-Deferred Other Exp</v>
          </cell>
          <cell r="C240">
            <v>-30036338</v>
          </cell>
          <cell r="D240">
            <v>0</v>
          </cell>
          <cell r="E240">
            <v>0</v>
          </cell>
          <cell r="F240">
            <v>-30036338</v>
          </cell>
        </row>
        <row r="241">
          <cell r="A241">
            <v>559994</v>
          </cell>
          <cell r="B241" t="str">
            <v>A &amp; G Exp-Contrib in Aid of Constr</v>
          </cell>
          <cell r="C241">
            <v>-56681689.229999997</v>
          </cell>
          <cell r="D241">
            <v>0</v>
          </cell>
          <cell r="E241">
            <v>0</v>
          </cell>
          <cell r="F241">
            <v>-56681689.229999997</v>
          </cell>
        </row>
        <row r="242">
          <cell r="A242">
            <v>559999</v>
          </cell>
          <cell r="B242" t="str">
            <v>FI/CO Reconciliation Expense</v>
          </cell>
          <cell r="C242">
            <v>114985609.53999999</v>
          </cell>
          <cell r="D242">
            <v>0</v>
          </cell>
          <cell r="E242">
            <v>10437570.18</v>
          </cell>
          <cell r="F242">
            <v>125423179.72</v>
          </cell>
        </row>
        <row r="243">
          <cell r="A243">
            <v>560000</v>
          </cell>
          <cell r="B243" t="str">
            <v>Other Direct - Plan Only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560020</v>
          </cell>
          <cell r="B244" t="str">
            <v>Claims/Settlements</v>
          </cell>
          <cell r="C244">
            <v>-1369524.41</v>
          </cell>
          <cell r="D244">
            <v>0</v>
          </cell>
          <cell r="E244">
            <v>0</v>
          </cell>
          <cell r="F244">
            <v>-1369524.41</v>
          </cell>
        </row>
        <row r="245">
          <cell r="A245">
            <v>560030</v>
          </cell>
          <cell r="B245" t="str">
            <v>Insurance Exp-Blanket Crime</v>
          </cell>
          <cell r="C245">
            <v>32337.81</v>
          </cell>
          <cell r="D245">
            <v>0</v>
          </cell>
          <cell r="E245">
            <v>0</v>
          </cell>
          <cell r="F245">
            <v>32337.81</v>
          </cell>
        </row>
        <row r="246">
          <cell r="A246">
            <v>560070</v>
          </cell>
          <cell r="B246" t="str">
            <v>Insurance Exp-Excess Liability</v>
          </cell>
          <cell r="C246">
            <v>2253701.94</v>
          </cell>
          <cell r="D246">
            <v>0</v>
          </cell>
          <cell r="E246">
            <v>0</v>
          </cell>
          <cell r="F246">
            <v>2253701.94</v>
          </cell>
        </row>
        <row r="247">
          <cell r="A247">
            <v>560090</v>
          </cell>
          <cell r="B247" t="str">
            <v>Insurance Exp-General Liability</v>
          </cell>
          <cell r="C247">
            <v>4018608.01</v>
          </cell>
          <cell r="D247">
            <v>0</v>
          </cell>
          <cell r="E247">
            <v>0</v>
          </cell>
          <cell r="F247">
            <v>4018608.01</v>
          </cell>
        </row>
        <row r="248">
          <cell r="A248">
            <v>560100</v>
          </cell>
          <cell r="B248" t="str">
            <v>Insurance Exp-Auto Liability</v>
          </cell>
          <cell r="C248">
            <v>281749.18</v>
          </cell>
          <cell r="D248">
            <v>0</v>
          </cell>
          <cell r="E248">
            <v>0</v>
          </cell>
          <cell r="F248">
            <v>281749.18</v>
          </cell>
        </row>
        <row r="249">
          <cell r="A249">
            <v>560110</v>
          </cell>
          <cell r="B249" t="str">
            <v>Insurance Exp-Property</v>
          </cell>
          <cell r="C249">
            <v>6677277.5199999996</v>
          </cell>
          <cell r="D249">
            <v>0</v>
          </cell>
          <cell r="E249">
            <v>0</v>
          </cell>
          <cell r="F249">
            <v>6677277.5199999996</v>
          </cell>
        </row>
        <row r="250">
          <cell r="A250">
            <v>560115</v>
          </cell>
          <cell r="B250" t="str">
            <v>Insurance Exp-Other</v>
          </cell>
          <cell r="C250">
            <v>2816</v>
          </cell>
          <cell r="D250">
            <v>0</v>
          </cell>
          <cell r="E250">
            <v>0</v>
          </cell>
          <cell r="F250">
            <v>2816</v>
          </cell>
        </row>
        <row r="251">
          <cell r="A251">
            <v>560120</v>
          </cell>
          <cell r="B251" t="str">
            <v>Insurance Exp-Umbrella Liability</v>
          </cell>
          <cell r="C251">
            <v>89736</v>
          </cell>
          <cell r="D251">
            <v>0</v>
          </cell>
          <cell r="E251">
            <v>0</v>
          </cell>
          <cell r="F251">
            <v>89736</v>
          </cell>
        </row>
        <row r="252">
          <cell r="A252">
            <v>562015</v>
          </cell>
          <cell r="B252" t="str">
            <v>Cust&amp;Mktg Exp-Prem,Brochure,Flyers</v>
          </cell>
          <cell r="C252">
            <v>1005.15</v>
          </cell>
          <cell r="D252">
            <v>0</v>
          </cell>
          <cell r="E252">
            <v>0</v>
          </cell>
          <cell r="F252">
            <v>1005.15</v>
          </cell>
        </row>
        <row r="253">
          <cell r="A253">
            <v>562018</v>
          </cell>
          <cell r="B253" t="str">
            <v>Cust&amp;Mktg Exp-Market Research</v>
          </cell>
          <cell r="C253">
            <v>13750</v>
          </cell>
          <cell r="D253">
            <v>0</v>
          </cell>
          <cell r="E253">
            <v>0</v>
          </cell>
          <cell r="F253">
            <v>13750</v>
          </cell>
        </row>
        <row r="254">
          <cell r="A254">
            <v>562020</v>
          </cell>
          <cell r="B254" t="str">
            <v>Cust&amp;Mktg Exp-Rebate/Incent/Buydown</v>
          </cell>
          <cell r="C254">
            <v>24419293.359999999</v>
          </cell>
          <cell r="D254">
            <v>0</v>
          </cell>
          <cell r="E254">
            <v>0</v>
          </cell>
          <cell r="F254">
            <v>24419293.359999999</v>
          </cell>
        </row>
        <row r="255">
          <cell r="A255">
            <v>562040</v>
          </cell>
          <cell r="B255" t="str">
            <v>Cust&amp;Mktg Exp-Total Bad Debts</v>
          </cell>
          <cell r="C255">
            <v>544028.96</v>
          </cell>
          <cell r="D255">
            <v>0</v>
          </cell>
          <cell r="E255">
            <v>0</v>
          </cell>
          <cell r="F255">
            <v>544028.96</v>
          </cell>
        </row>
        <row r="256">
          <cell r="A256">
            <v>562070</v>
          </cell>
          <cell r="B256" t="str">
            <v>Cust&amp;Mktg Exp-Bad Debts-Uncollect</v>
          </cell>
          <cell r="C256">
            <v>6716.32</v>
          </cell>
          <cell r="D256">
            <v>0</v>
          </cell>
          <cell r="E256">
            <v>0</v>
          </cell>
          <cell r="F256">
            <v>6716.32</v>
          </cell>
        </row>
        <row r="257">
          <cell r="A257">
            <v>562140</v>
          </cell>
          <cell r="B257" t="str">
            <v>Cust&amp;Mktg Exp-Advertising-Gen</v>
          </cell>
          <cell r="C257">
            <v>926855.41</v>
          </cell>
          <cell r="D257">
            <v>0</v>
          </cell>
          <cell r="E257">
            <v>0</v>
          </cell>
          <cell r="F257">
            <v>926855.41</v>
          </cell>
        </row>
        <row r="258">
          <cell r="A258">
            <v>562142</v>
          </cell>
          <cell r="B258" t="str">
            <v>Cust&amp;Mktg Exp-Advert-Informational</v>
          </cell>
          <cell r="C258">
            <v>91020.65</v>
          </cell>
          <cell r="D258">
            <v>0</v>
          </cell>
          <cell r="E258">
            <v>0</v>
          </cell>
          <cell r="F258">
            <v>91020.65</v>
          </cell>
        </row>
        <row r="259">
          <cell r="A259">
            <v>562160</v>
          </cell>
          <cell r="B259" t="str">
            <v>Cust&amp;Mktg Exp-Postage-Cust Bills</v>
          </cell>
          <cell r="C259">
            <v>-10.02</v>
          </cell>
          <cell r="D259">
            <v>0</v>
          </cell>
          <cell r="E259">
            <v>0</v>
          </cell>
          <cell r="F259">
            <v>-10.02</v>
          </cell>
        </row>
        <row r="260">
          <cell r="A260">
            <v>562170</v>
          </cell>
          <cell r="B260" t="str">
            <v>Cust&amp;Mktg Exp-Uniforms</v>
          </cell>
          <cell r="C260">
            <v>17020.830000000002</v>
          </cell>
          <cell r="D260">
            <v>0</v>
          </cell>
          <cell r="E260">
            <v>0</v>
          </cell>
          <cell r="F260">
            <v>17020.830000000002</v>
          </cell>
        </row>
        <row r="261">
          <cell r="A261">
            <v>562250</v>
          </cell>
          <cell r="B261" t="str">
            <v>Cust&amp;Mktg Exp-Public Relations</v>
          </cell>
          <cell r="C261">
            <v>38210.53</v>
          </cell>
          <cell r="D261">
            <v>0</v>
          </cell>
          <cell r="E261">
            <v>0</v>
          </cell>
          <cell r="F261">
            <v>38210.53</v>
          </cell>
        </row>
        <row r="262">
          <cell r="A262">
            <v>565010</v>
          </cell>
          <cell r="B262" t="str">
            <v>Repairs and Maintenance Expenses</v>
          </cell>
          <cell r="C262">
            <v>1187318.0900000001</v>
          </cell>
          <cell r="D262">
            <v>0</v>
          </cell>
          <cell r="E262">
            <v>0</v>
          </cell>
          <cell r="F262">
            <v>1187318.0900000001</v>
          </cell>
        </row>
        <row r="263">
          <cell r="A263">
            <v>565040</v>
          </cell>
          <cell r="B263" t="str">
            <v>Repairs &amp; Maintenance-Vehicles</v>
          </cell>
          <cell r="C263">
            <v>1075173.1299999999</v>
          </cell>
          <cell r="D263">
            <v>0</v>
          </cell>
          <cell r="E263">
            <v>0</v>
          </cell>
          <cell r="F263">
            <v>1075173.1299999999</v>
          </cell>
        </row>
        <row r="264">
          <cell r="A264">
            <v>566010</v>
          </cell>
          <cell r="B264" t="str">
            <v>Donations-Cash</v>
          </cell>
          <cell r="C264">
            <v>314845</v>
          </cell>
          <cell r="D264">
            <v>0</v>
          </cell>
          <cell r="E264">
            <v>0</v>
          </cell>
          <cell r="F264">
            <v>314845</v>
          </cell>
        </row>
        <row r="265">
          <cell r="A265">
            <v>566020</v>
          </cell>
          <cell r="B265" t="str">
            <v>Donations-Non-Cash</v>
          </cell>
          <cell r="C265">
            <v>20003</v>
          </cell>
          <cell r="D265">
            <v>0</v>
          </cell>
          <cell r="E265">
            <v>0</v>
          </cell>
          <cell r="F265">
            <v>20003</v>
          </cell>
        </row>
        <row r="266">
          <cell r="A266">
            <v>566030</v>
          </cell>
          <cell r="B266" t="str">
            <v>Sponsorships/Contributions</v>
          </cell>
          <cell r="C266">
            <v>786338.81</v>
          </cell>
          <cell r="D266">
            <v>0</v>
          </cell>
          <cell r="E266">
            <v>5420.93</v>
          </cell>
          <cell r="F266">
            <v>791759.74000000011</v>
          </cell>
        </row>
        <row r="267">
          <cell r="A267">
            <v>566040</v>
          </cell>
          <cell r="B267" t="str">
            <v>Contributions-Research &amp; Develop</v>
          </cell>
          <cell r="C267">
            <v>3717489.21</v>
          </cell>
          <cell r="D267">
            <v>0</v>
          </cell>
          <cell r="E267">
            <v>0</v>
          </cell>
          <cell r="F267">
            <v>3717489.21</v>
          </cell>
        </row>
        <row r="268">
          <cell r="A268">
            <v>570010</v>
          </cell>
          <cell r="B268" t="str">
            <v>Research and Development Expenses</v>
          </cell>
          <cell r="C268">
            <v>100662.63</v>
          </cell>
          <cell r="D268">
            <v>0</v>
          </cell>
          <cell r="E268">
            <v>0</v>
          </cell>
          <cell r="F268">
            <v>100662.63</v>
          </cell>
        </row>
        <row r="269">
          <cell r="A269">
            <v>571010</v>
          </cell>
          <cell r="B269" t="str">
            <v>Utilities Expenses - Electricity</v>
          </cell>
          <cell r="C269">
            <v>3730598.5</v>
          </cell>
          <cell r="D269">
            <v>0</v>
          </cell>
          <cell r="E269">
            <v>153.88</v>
          </cell>
          <cell r="F269">
            <v>3730752.38</v>
          </cell>
        </row>
        <row r="270">
          <cell r="A270">
            <v>571020</v>
          </cell>
          <cell r="B270" t="str">
            <v>Utilities-Land Based Phones / Circuits</v>
          </cell>
          <cell r="C270">
            <v>2020014.77</v>
          </cell>
          <cell r="D270">
            <v>0</v>
          </cell>
          <cell r="E270">
            <v>25974.52</v>
          </cell>
          <cell r="F270">
            <v>2045989.29</v>
          </cell>
        </row>
        <row r="271">
          <cell r="A271">
            <v>571040</v>
          </cell>
          <cell r="B271" t="str">
            <v>Utilities Expenses - Water</v>
          </cell>
          <cell r="C271">
            <v>230798.94</v>
          </cell>
          <cell r="D271">
            <v>0</v>
          </cell>
          <cell r="E271">
            <v>0</v>
          </cell>
          <cell r="F271">
            <v>230798.94</v>
          </cell>
        </row>
        <row r="272">
          <cell r="A272">
            <v>571050</v>
          </cell>
          <cell r="B272" t="str">
            <v>Utilities Exp-Other</v>
          </cell>
          <cell r="C272">
            <v>153950.67000000001</v>
          </cell>
          <cell r="D272">
            <v>0</v>
          </cell>
          <cell r="E272">
            <v>0</v>
          </cell>
          <cell r="F272">
            <v>153950.67000000001</v>
          </cell>
        </row>
        <row r="273">
          <cell r="A273">
            <v>572010</v>
          </cell>
          <cell r="B273" t="str">
            <v>Rental &amp; Lease Exp-Office</v>
          </cell>
          <cell r="C273">
            <v>-58318.59</v>
          </cell>
          <cell r="D273">
            <v>0</v>
          </cell>
          <cell r="E273">
            <v>0</v>
          </cell>
          <cell r="F273">
            <v>-58318.59</v>
          </cell>
        </row>
        <row r="274">
          <cell r="A274">
            <v>572020</v>
          </cell>
          <cell r="B274" t="str">
            <v>Rental &amp; Lease Exp-Land &amp; Buildings</v>
          </cell>
          <cell r="C274">
            <v>1204</v>
          </cell>
          <cell r="D274">
            <v>0</v>
          </cell>
          <cell r="E274">
            <v>0</v>
          </cell>
          <cell r="F274">
            <v>1204</v>
          </cell>
        </row>
        <row r="275">
          <cell r="A275">
            <v>572025</v>
          </cell>
          <cell r="B275" t="str">
            <v>Rental &amp; Lease Exp-Office Equipment</v>
          </cell>
          <cell r="C275">
            <v>10532.06</v>
          </cell>
          <cell r="D275">
            <v>0</v>
          </cell>
          <cell r="E275">
            <v>0</v>
          </cell>
          <cell r="F275">
            <v>10532.06</v>
          </cell>
        </row>
        <row r="276">
          <cell r="A276">
            <v>572027</v>
          </cell>
          <cell r="B276" t="str">
            <v>Rental &amp; Lease Exp-Motor Vehicle</v>
          </cell>
          <cell r="C276">
            <v>154729.01999999999</v>
          </cell>
          <cell r="D276">
            <v>0</v>
          </cell>
          <cell r="E276">
            <v>0</v>
          </cell>
          <cell r="F276">
            <v>154729.01999999999</v>
          </cell>
        </row>
        <row r="277">
          <cell r="A277">
            <v>572030</v>
          </cell>
          <cell r="B277" t="str">
            <v>Rental &amp; Lease Exp-Equipment</v>
          </cell>
          <cell r="C277">
            <v>127935.88</v>
          </cell>
          <cell r="D277">
            <v>0</v>
          </cell>
          <cell r="E277">
            <v>0</v>
          </cell>
          <cell r="F277">
            <v>127935.88</v>
          </cell>
        </row>
        <row r="278">
          <cell r="A278">
            <v>572035</v>
          </cell>
          <cell r="B278" t="str">
            <v>Rental &amp; Lease Exp-Pers Computers</v>
          </cell>
          <cell r="C278">
            <v>1871.41</v>
          </cell>
          <cell r="D278">
            <v>0</v>
          </cell>
          <cell r="E278">
            <v>0</v>
          </cell>
          <cell r="F278">
            <v>1871.41</v>
          </cell>
        </row>
        <row r="279">
          <cell r="A279">
            <v>572040</v>
          </cell>
          <cell r="B279" t="str">
            <v>Rental and Lease Exp - Other</v>
          </cell>
          <cell r="C279">
            <v>78774.179999999993</v>
          </cell>
          <cell r="D279">
            <v>0</v>
          </cell>
          <cell r="E279">
            <v>0</v>
          </cell>
          <cell r="F279">
            <v>78774.179999999993</v>
          </cell>
        </row>
        <row r="280">
          <cell r="A280">
            <v>572051</v>
          </cell>
          <cell r="B280" t="str">
            <v>Building Rent &amp; Lease Exp - Assoc Comp</v>
          </cell>
          <cell r="C280">
            <v>8522841.1600000001</v>
          </cell>
          <cell r="D280">
            <v>0</v>
          </cell>
          <cell r="E280">
            <v>1154406.22</v>
          </cell>
          <cell r="F280">
            <v>9677247.3800000008</v>
          </cell>
        </row>
        <row r="281">
          <cell r="A281">
            <v>572052</v>
          </cell>
          <cell r="B281" t="str">
            <v>Furniture &amp; Equip Rent &amp; Lease Exp - Ass</v>
          </cell>
          <cell r="C281">
            <v>495864.03</v>
          </cell>
          <cell r="D281">
            <v>0</v>
          </cell>
          <cell r="E281">
            <v>125867.77</v>
          </cell>
          <cell r="F281">
            <v>621731.80000000005</v>
          </cell>
        </row>
        <row r="282">
          <cell r="A282">
            <v>572053</v>
          </cell>
          <cell r="B282" t="str">
            <v>Bldg Rent Other # Assoc Co.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702010</v>
          </cell>
          <cell r="B283" t="str">
            <v>Depreciation Expenses - Miscellaneous</v>
          </cell>
          <cell r="C283">
            <v>245451051.31999999</v>
          </cell>
          <cell r="D283">
            <v>0</v>
          </cell>
          <cell r="E283">
            <v>4758302.7699999996</v>
          </cell>
          <cell r="F283">
            <v>250209354.09</v>
          </cell>
        </row>
        <row r="284">
          <cell r="A284">
            <v>702050</v>
          </cell>
          <cell r="B284" t="str">
            <v>Depreciation Exp-Transportation</v>
          </cell>
          <cell r="C284">
            <v>9144847.9299999997</v>
          </cell>
          <cell r="D284">
            <v>0</v>
          </cell>
          <cell r="E284">
            <v>8131.09</v>
          </cell>
          <cell r="F284">
            <v>9152979.0199999996</v>
          </cell>
        </row>
        <row r="285">
          <cell r="A285">
            <v>704010</v>
          </cell>
          <cell r="B285" t="str">
            <v>Amortization Exp - Intangibles</v>
          </cell>
          <cell r="C285">
            <v>6957481.7599999998</v>
          </cell>
          <cell r="D285">
            <v>0</v>
          </cell>
          <cell r="E285">
            <v>1689448.44</v>
          </cell>
          <cell r="F285">
            <v>8646930.1999999993</v>
          </cell>
        </row>
        <row r="286">
          <cell r="A286">
            <v>704020</v>
          </cell>
          <cell r="B286" t="str">
            <v>Amortization Exp-Limited Term Plant</v>
          </cell>
          <cell r="C286">
            <v>4911114.5599999996</v>
          </cell>
          <cell r="D286">
            <v>0</v>
          </cell>
          <cell r="E286">
            <v>262434.24</v>
          </cell>
          <cell r="F286">
            <v>5173548.8</v>
          </cell>
        </row>
        <row r="287">
          <cell r="A287">
            <v>704031</v>
          </cell>
          <cell r="B287" t="str">
            <v>Amortization Exp-Rate Case Expense</v>
          </cell>
          <cell r="C287">
            <v>3106047.09</v>
          </cell>
          <cell r="D287">
            <v>0</v>
          </cell>
          <cell r="E287">
            <v>712295.94</v>
          </cell>
          <cell r="F287">
            <v>3818343.03</v>
          </cell>
        </row>
        <row r="288">
          <cell r="A288">
            <v>704033</v>
          </cell>
          <cell r="B288" t="str">
            <v>Amortization Exp-LIP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</row>
        <row r="289">
          <cell r="A289">
            <v>708010</v>
          </cell>
          <cell r="B289" t="str">
            <v>Interest Exp - Long-Term Debt</v>
          </cell>
          <cell r="C289">
            <v>129605904.73999999</v>
          </cell>
          <cell r="D289">
            <v>0</v>
          </cell>
          <cell r="E289">
            <v>0</v>
          </cell>
          <cell r="F289">
            <v>129605904.73999999</v>
          </cell>
        </row>
        <row r="290">
          <cell r="A290">
            <v>708030</v>
          </cell>
          <cell r="B290" t="str">
            <v>Interest Exp-Customer Deposits</v>
          </cell>
          <cell r="C290">
            <v>19832.46</v>
          </cell>
          <cell r="D290">
            <v>0</v>
          </cell>
          <cell r="E290">
            <v>0</v>
          </cell>
          <cell r="F290">
            <v>19832.46</v>
          </cell>
        </row>
        <row r="291">
          <cell r="A291">
            <v>708060</v>
          </cell>
          <cell r="B291" t="str">
            <v>Interest Exp - Associated Companies</v>
          </cell>
          <cell r="C291">
            <v>6050245.3499999996</v>
          </cell>
          <cell r="D291">
            <v>0</v>
          </cell>
          <cell r="E291">
            <v>0</v>
          </cell>
          <cell r="F291">
            <v>6050245.3499999996</v>
          </cell>
        </row>
        <row r="292">
          <cell r="A292">
            <v>708115</v>
          </cell>
          <cell r="B292" t="str">
            <v>Interest Exp-Facility Fees</v>
          </cell>
          <cell r="C292">
            <v>2594262.2799999998</v>
          </cell>
          <cell r="D292">
            <v>0</v>
          </cell>
          <cell r="E292">
            <v>0</v>
          </cell>
          <cell r="F292">
            <v>2594262.2799999998</v>
          </cell>
        </row>
        <row r="293">
          <cell r="A293">
            <v>708120</v>
          </cell>
          <cell r="B293" t="str">
            <v>Interest Exp-AFUDC-Debt</v>
          </cell>
          <cell r="C293">
            <v>-2976152.04</v>
          </cell>
          <cell r="D293">
            <v>0</v>
          </cell>
          <cell r="E293">
            <v>0</v>
          </cell>
          <cell r="F293">
            <v>-2976152.04</v>
          </cell>
        </row>
        <row r="294">
          <cell r="A294">
            <v>708140</v>
          </cell>
          <cell r="B294" t="str">
            <v>Interest Expense-Other</v>
          </cell>
          <cell r="C294">
            <v>178901.6</v>
          </cell>
          <cell r="D294">
            <v>0</v>
          </cell>
          <cell r="E294">
            <v>2277268.59</v>
          </cell>
          <cell r="F294">
            <v>2456170.19</v>
          </cell>
        </row>
        <row r="295">
          <cell r="A295">
            <v>708160</v>
          </cell>
          <cell r="B295" t="str">
            <v>Amortization Exp-Discounts/Premiums</v>
          </cell>
          <cell r="C295">
            <v>341202.96</v>
          </cell>
          <cell r="D295">
            <v>0</v>
          </cell>
          <cell r="E295">
            <v>0</v>
          </cell>
          <cell r="F295">
            <v>341202.96</v>
          </cell>
        </row>
        <row r="296">
          <cell r="A296">
            <v>708165</v>
          </cell>
          <cell r="B296" t="str">
            <v>Amort-Loss on Reaquired Debt</v>
          </cell>
          <cell r="C296">
            <v>5899008.0199999996</v>
          </cell>
          <cell r="D296">
            <v>0</v>
          </cell>
          <cell r="E296">
            <v>0</v>
          </cell>
          <cell r="F296">
            <v>5899008.0199999996</v>
          </cell>
        </row>
        <row r="297">
          <cell r="A297">
            <v>708240</v>
          </cell>
          <cell r="B297" t="str">
            <v>Amortization Exp-Financing Costs</v>
          </cell>
          <cell r="C297">
            <v>13619189.58</v>
          </cell>
          <cell r="D297">
            <v>0</v>
          </cell>
          <cell r="E297">
            <v>0</v>
          </cell>
          <cell r="F297">
            <v>13619189.58</v>
          </cell>
        </row>
        <row r="298">
          <cell r="A298">
            <v>708280</v>
          </cell>
          <cell r="B298" t="str">
            <v>Interest Exp-Securitization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709000</v>
          </cell>
          <cell r="B299" t="str">
            <v>Interest - Credit Facility Debt</v>
          </cell>
          <cell r="C299">
            <v>86238.95</v>
          </cell>
          <cell r="D299">
            <v>0</v>
          </cell>
          <cell r="E299">
            <v>0</v>
          </cell>
          <cell r="F299">
            <v>86238.95</v>
          </cell>
        </row>
        <row r="300">
          <cell r="A300">
            <v>711998</v>
          </cell>
          <cell r="B300" t="str">
            <v>Interest Exp-AFUDC Equity</v>
          </cell>
          <cell r="C300">
            <v>2780466.79</v>
          </cell>
          <cell r="D300">
            <v>0</v>
          </cell>
          <cell r="E300">
            <v>0</v>
          </cell>
          <cell r="F300">
            <v>2780466.79</v>
          </cell>
        </row>
        <row r="301">
          <cell r="A301">
            <v>711999</v>
          </cell>
          <cell r="B301" t="str">
            <v>Interest Exp-AFUDC Debt</v>
          </cell>
          <cell r="C301">
            <v>2976060.27</v>
          </cell>
          <cell r="D301">
            <v>0</v>
          </cell>
          <cell r="E301">
            <v>0</v>
          </cell>
          <cell r="F301">
            <v>2976060.27</v>
          </cell>
        </row>
        <row r="302">
          <cell r="A302">
            <v>717010</v>
          </cell>
          <cell r="B302" t="str">
            <v>Current Income Taxes Exp-Federal</v>
          </cell>
          <cell r="C302">
            <v>-10537074.6</v>
          </cell>
          <cell r="D302">
            <v>77043029.299999997</v>
          </cell>
          <cell r="E302">
            <v>2411867.3199999998</v>
          </cell>
          <cell r="F302">
            <v>68917822.019999996</v>
          </cell>
        </row>
        <row r="303">
          <cell r="A303">
            <v>717020</v>
          </cell>
          <cell r="B303" t="str">
            <v>Current Inc Taxes Exp-State &amp; Local</v>
          </cell>
          <cell r="C303">
            <v>655</v>
          </cell>
          <cell r="D303">
            <v>0</v>
          </cell>
          <cell r="E303">
            <v>0</v>
          </cell>
          <cell r="F303">
            <v>655</v>
          </cell>
        </row>
        <row r="304">
          <cell r="A304">
            <v>717025</v>
          </cell>
          <cell r="B304" t="str">
            <v>Current Inc Taxes Exp-TX Margin Tax</v>
          </cell>
          <cell r="C304">
            <v>16363759</v>
          </cell>
          <cell r="D304">
            <v>0</v>
          </cell>
          <cell r="E304">
            <v>0</v>
          </cell>
          <cell r="F304">
            <v>16363759</v>
          </cell>
        </row>
        <row r="305">
          <cell r="A305">
            <v>717510</v>
          </cell>
          <cell r="B305" t="str">
            <v>Deferred Inc Taxes Exp-Federal</v>
          </cell>
          <cell r="C305">
            <v>53473033</v>
          </cell>
          <cell r="D305">
            <v>-72050855</v>
          </cell>
          <cell r="E305">
            <v>684112</v>
          </cell>
          <cell r="F305">
            <v>-17893710</v>
          </cell>
        </row>
        <row r="306">
          <cell r="A306">
            <v>717520</v>
          </cell>
          <cell r="B306" t="str">
            <v>Def Inc Taxes Exp-State &amp; Local</v>
          </cell>
          <cell r="C306">
            <v>-428367</v>
          </cell>
          <cell r="D306">
            <v>0</v>
          </cell>
          <cell r="E306">
            <v>0</v>
          </cell>
          <cell r="F306">
            <v>-428367</v>
          </cell>
        </row>
        <row r="307">
          <cell r="A307">
            <v>717545</v>
          </cell>
          <cell r="B307" t="str">
            <v>Amort of Def Inc Taxes Exp</v>
          </cell>
          <cell r="C307">
            <v>41793230</v>
          </cell>
          <cell r="D307">
            <v>0</v>
          </cell>
          <cell r="E307">
            <v>0</v>
          </cell>
          <cell r="F307">
            <v>41793230</v>
          </cell>
        </row>
        <row r="308">
          <cell r="A308">
            <v>717550</v>
          </cell>
          <cell r="B308" t="str">
            <v>Amort of Investment Tax Credit</v>
          </cell>
          <cell r="C308">
            <v>-6971292</v>
          </cell>
          <cell r="D308">
            <v>0</v>
          </cell>
          <cell r="E308">
            <v>0</v>
          </cell>
          <cell r="F308">
            <v>-6971292</v>
          </cell>
        </row>
        <row r="309">
          <cell r="A309">
            <v>722080</v>
          </cell>
          <cell r="B309" t="str">
            <v>Oth Taxes Exp-Sales &amp; Use Taxes Adj</v>
          </cell>
          <cell r="C309">
            <v>-24582.15</v>
          </cell>
          <cell r="D309">
            <v>0</v>
          </cell>
          <cell r="E309">
            <v>0</v>
          </cell>
          <cell r="F309">
            <v>-24582.15</v>
          </cell>
        </row>
        <row r="310">
          <cell r="A310">
            <v>722135</v>
          </cell>
          <cell r="B310" t="str">
            <v>Oth Taxes Exp-City Franchise Fees</v>
          </cell>
          <cell r="C310">
            <v>139093203.56999999</v>
          </cell>
          <cell r="D310">
            <v>0</v>
          </cell>
          <cell r="E310">
            <v>0</v>
          </cell>
          <cell r="F310">
            <v>139093203.56999999</v>
          </cell>
        </row>
        <row r="311">
          <cell r="A311">
            <v>722150</v>
          </cell>
          <cell r="B311" t="str">
            <v>Other Taxes Expenses - Property</v>
          </cell>
          <cell r="C311">
            <v>68740550.189999998</v>
          </cell>
          <cell r="D311">
            <v>0</v>
          </cell>
          <cell r="E311">
            <v>0</v>
          </cell>
          <cell r="F311">
            <v>68740550.189999998</v>
          </cell>
        </row>
        <row r="312">
          <cell r="A312">
            <v>722160</v>
          </cell>
          <cell r="B312" t="str">
            <v>Other Taxes Exp-FICA</v>
          </cell>
          <cell r="C312">
            <v>16010337.789999999</v>
          </cell>
          <cell r="D312">
            <v>0</v>
          </cell>
          <cell r="E312">
            <v>0</v>
          </cell>
          <cell r="F312">
            <v>16010337.789999999</v>
          </cell>
        </row>
        <row r="313">
          <cell r="A313">
            <v>722165</v>
          </cell>
          <cell r="B313" t="str">
            <v>Other Taxes Exp-Real Estate Tax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722170</v>
          </cell>
          <cell r="B314" t="str">
            <v>Other Taxes Exp-Unemployment</v>
          </cell>
          <cell r="C314">
            <v>322035.36</v>
          </cell>
          <cell r="D314">
            <v>0</v>
          </cell>
          <cell r="E314">
            <v>0</v>
          </cell>
          <cell r="F314">
            <v>322035.36</v>
          </cell>
        </row>
        <row r="315">
          <cell r="A315">
            <v>722181</v>
          </cell>
          <cell r="B315" t="str">
            <v>Other Taxes Exp-Misc Employment Taxes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A316" t="str">
            <v>Grand Total</v>
          </cell>
          <cell r="C316">
            <v>-195162136.6700013</v>
          </cell>
          <cell r="D316">
            <v>-8297315.1899999976</v>
          </cell>
          <cell r="E316">
            <v>-5567348.0700000059</v>
          </cell>
          <cell r="F316">
            <v>-209026799.92999944</v>
          </cell>
        </row>
      </sheetData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sapactivexlhiddensheet"/>
    </sheetNames>
    <sheetDataSet>
      <sheetData sheetId="0"/>
      <sheetData sheetId="1">
        <row r="39">
          <cell r="A39" t="str">
            <v>X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Data"/>
      <sheetName val="Summary by Matl Code"/>
      <sheetName val="Summary"/>
    </sheetNames>
    <sheetDataSet>
      <sheetData sheetId="0">
        <row r="2">
          <cell r="C2" t="str">
            <v>01/2004</v>
          </cell>
        </row>
        <row r="3">
          <cell r="C3" t="str">
            <v>01/2004</v>
          </cell>
        </row>
        <row r="4">
          <cell r="C4" t="str">
            <v>01/2004</v>
          </cell>
        </row>
        <row r="5">
          <cell r="C5" t="str">
            <v>01/2004</v>
          </cell>
        </row>
        <row r="6">
          <cell r="C6" t="str">
            <v>01/2004</v>
          </cell>
        </row>
        <row r="7">
          <cell r="C7" t="str">
            <v>01/2004</v>
          </cell>
        </row>
        <row r="8">
          <cell r="C8" t="str">
            <v>01/2004</v>
          </cell>
        </row>
        <row r="9">
          <cell r="C9" t="str">
            <v>01/2004</v>
          </cell>
        </row>
        <row r="10">
          <cell r="C10" t="str">
            <v>01/2004</v>
          </cell>
        </row>
        <row r="11">
          <cell r="C11" t="str">
            <v>01/2004</v>
          </cell>
        </row>
        <row r="12">
          <cell r="C12" t="str">
            <v>01/2004</v>
          </cell>
        </row>
        <row r="13">
          <cell r="C13" t="str">
            <v>01/2004</v>
          </cell>
        </row>
        <row r="14">
          <cell r="C14" t="str">
            <v>01/2004</v>
          </cell>
        </row>
        <row r="15">
          <cell r="C15" t="str">
            <v>01/2004</v>
          </cell>
        </row>
        <row r="16">
          <cell r="C16" t="str">
            <v>01/2004</v>
          </cell>
        </row>
        <row r="17">
          <cell r="C17" t="str">
            <v>01/2004</v>
          </cell>
        </row>
        <row r="18">
          <cell r="C18" t="str">
            <v>01/2004</v>
          </cell>
        </row>
        <row r="19">
          <cell r="C19" t="str">
            <v>01/2004</v>
          </cell>
        </row>
        <row r="20">
          <cell r="C20" t="str">
            <v>01/2004</v>
          </cell>
        </row>
        <row r="21">
          <cell r="C21" t="str">
            <v>01/2004</v>
          </cell>
        </row>
        <row r="22">
          <cell r="C22" t="str">
            <v>01/2004</v>
          </cell>
        </row>
        <row r="23">
          <cell r="C23" t="str">
            <v>01/2004</v>
          </cell>
        </row>
        <row r="24">
          <cell r="C24" t="str">
            <v>01/2004</v>
          </cell>
        </row>
        <row r="25">
          <cell r="C25" t="str">
            <v>01/2004</v>
          </cell>
        </row>
        <row r="26">
          <cell r="C26" t="str">
            <v>01/2004</v>
          </cell>
        </row>
        <row r="27">
          <cell r="C27" t="str">
            <v>01/2004</v>
          </cell>
        </row>
        <row r="28">
          <cell r="C28" t="str">
            <v>01/2004</v>
          </cell>
        </row>
        <row r="29">
          <cell r="C29" t="str">
            <v>01/2004</v>
          </cell>
        </row>
        <row r="30">
          <cell r="C30" t="str">
            <v>01/2004</v>
          </cell>
        </row>
        <row r="31">
          <cell r="C31" t="str">
            <v>01/2004</v>
          </cell>
        </row>
        <row r="32">
          <cell r="C32" t="str">
            <v>01/2004</v>
          </cell>
        </row>
        <row r="33">
          <cell r="C33" t="str">
            <v>01/2004</v>
          </cell>
        </row>
        <row r="34">
          <cell r="C34" t="str">
            <v>01/2004</v>
          </cell>
        </row>
        <row r="35">
          <cell r="C35" t="str">
            <v>01/2004</v>
          </cell>
        </row>
        <row r="36">
          <cell r="C36" t="str">
            <v>01/2004</v>
          </cell>
        </row>
        <row r="37">
          <cell r="C37" t="str">
            <v>01/2004</v>
          </cell>
        </row>
        <row r="38">
          <cell r="C38" t="str">
            <v>01/2004</v>
          </cell>
        </row>
        <row r="39">
          <cell r="C39" t="str">
            <v>01/2004</v>
          </cell>
        </row>
        <row r="40">
          <cell r="C40" t="str">
            <v>01/2004</v>
          </cell>
        </row>
        <row r="41">
          <cell r="C41" t="str">
            <v>01/2004</v>
          </cell>
        </row>
        <row r="42">
          <cell r="C42" t="str">
            <v>01/2004</v>
          </cell>
        </row>
        <row r="43">
          <cell r="C43" t="str">
            <v>01/2004</v>
          </cell>
        </row>
        <row r="44">
          <cell r="C44" t="str">
            <v>01/2004</v>
          </cell>
        </row>
        <row r="45">
          <cell r="C45" t="str">
            <v>01/2004</v>
          </cell>
        </row>
        <row r="46">
          <cell r="C46" t="str">
            <v>01/2004</v>
          </cell>
        </row>
        <row r="47">
          <cell r="C47" t="str">
            <v>01/2004</v>
          </cell>
        </row>
        <row r="48">
          <cell r="C48" t="str">
            <v>01/2004</v>
          </cell>
        </row>
        <row r="49">
          <cell r="C49" t="str">
            <v>01/2004</v>
          </cell>
        </row>
        <row r="50">
          <cell r="C50" t="str">
            <v>01/2004</v>
          </cell>
        </row>
        <row r="51">
          <cell r="C51" t="str">
            <v>01/2004</v>
          </cell>
        </row>
        <row r="52">
          <cell r="C52" t="str">
            <v>01/2004</v>
          </cell>
        </row>
        <row r="53">
          <cell r="C53" t="str">
            <v>01/2004</v>
          </cell>
        </row>
        <row r="54">
          <cell r="C54" t="str">
            <v>01/2004</v>
          </cell>
        </row>
        <row r="55">
          <cell r="C55" t="str">
            <v>01/2004</v>
          </cell>
        </row>
        <row r="56">
          <cell r="C56" t="str">
            <v>01/2004</v>
          </cell>
        </row>
        <row r="57">
          <cell r="C57" t="str">
            <v>01/2004</v>
          </cell>
        </row>
        <row r="58">
          <cell r="C58" t="str">
            <v>01/2004</v>
          </cell>
        </row>
        <row r="59">
          <cell r="C59" t="str">
            <v>01/2004</v>
          </cell>
        </row>
        <row r="60">
          <cell r="C60" t="str">
            <v>01/2004</v>
          </cell>
        </row>
        <row r="61">
          <cell r="C61" t="str">
            <v>01/2004</v>
          </cell>
        </row>
        <row r="62">
          <cell r="C62" t="str">
            <v>01/2004</v>
          </cell>
        </row>
        <row r="63">
          <cell r="C63" t="str">
            <v>01/2004</v>
          </cell>
        </row>
        <row r="64">
          <cell r="C64" t="str">
            <v>01/2004</v>
          </cell>
        </row>
        <row r="65">
          <cell r="C65" t="str">
            <v>01/2004</v>
          </cell>
        </row>
        <row r="66">
          <cell r="C66" t="str">
            <v>01/2004</v>
          </cell>
        </row>
        <row r="67">
          <cell r="C67" t="str">
            <v>01/2004</v>
          </cell>
        </row>
        <row r="68">
          <cell r="C68" t="str">
            <v>01/2004</v>
          </cell>
        </row>
        <row r="69">
          <cell r="C69" t="str">
            <v>01/2004</v>
          </cell>
        </row>
        <row r="70">
          <cell r="C70" t="str">
            <v>01/2004</v>
          </cell>
        </row>
        <row r="71">
          <cell r="C71" t="str">
            <v>01/2004</v>
          </cell>
        </row>
        <row r="72">
          <cell r="C72" t="str">
            <v>01/2004</v>
          </cell>
        </row>
        <row r="73">
          <cell r="C73" t="str">
            <v>01/2004</v>
          </cell>
        </row>
        <row r="74">
          <cell r="C74" t="str">
            <v>01/2004</v>
          </cell>
        </row>
        <row r="75">
          <cell r="C75" t="str">
            <v>01/2004</v>
          </cell>
        </row>
        <row r="76">
          <cell r="C76" t="str">
            <v>01/2004</v>
          </cell>
        </row>
        <row r="77">
          <cell r="C77" t="str">
            <v>01/2004</v>
          </cell>
        </row>
        <row r="78">
          <cell r="C78" t="str">
            <v>01/2004</v>
          </cell>
        </row>
        <row r="79">
          <cell r="C79" t="str">
            <v>01/2004</v>
          </cell>
        </row>
        <row r="80">
          <cell r="C80" t="str">
            <v>01/2004</v>
          </cell>
        </row>
        <row r="81">
          <cell r="C81" t="str">
            <v>01/2004</v>
          </cell>
        </row>
        <row r="82">
          <cell r="C82" t="str">
            <v>01/2004</v>
          </cell>
        </row>
        <row r="83">
          <cell r="C83" t="str">
            <v>01/2004</v>
          </cell>
        </row>
        <row r="84">
          <cell r="C84" t="str">
            <v>01/2004</v>
          </cell>
        </row>
        <row r="85">
          <cell r="C85" t="str">
            <v>01/2004</v>
          </cell>
        </row>
        <row r="86">
          <cell r="C86" t="str">
            <v>01/2004</v>
          </cell>
        </row>
        <row r="87">
          <cell r="C87" t="str">
            <v>01/2004</v>
          </cell>
        </row>
        <row r="88">
          <cell r="C88" t="str">
            <v>01/2004</v>
          </cell>
        </row>
        <row r="89">
          <cell r="C89" t="str">
            <v>01/2004</v>
          </cell>
        </row>
        <row r="90">
          <cell r="C90" t="str">
            <v>01/2004</v>
          </cell>
        </row>
        <row r="91">
          <cell r="C91" t="str">
            <v>01/2004</v>
          </cell>
        </row>
        <row r="92">
          <cell r="C92" t="str">
            <v>01/2004</v>
          </cell>
        </row>
        <row r="93">
          <cell r="C93" t="str">
            <v>01/2004</v>
          </cell>
        </row>
        <row r="94">
          <cell r="C94" t="str">
            <v>01/2004</v>
          </cell>
        </row>
        <row r="95">
          <cell r="C95" t="str">
            <v>01/2004</v>
          </cell>
        </row>
        <row r="96">
          <cell r="C96" t="str">
            <v>01/2004</v>
          </cell>
        </row>
        <row r="97">
          <cell r="C97" t="str">
            <v>01/2004</v>
          </cell>
        </row>
        <row r="98">
          <cell r="C98" t="str">
            <v>01/2004</v>
          </cell>
        </row>
        <row r="99">
          <cell r="C99" t="str">
            <v>01/2004</v>
          </cell>
        </row>
        <row r="100">
          <cell r="C100" t="str">
            <v>01/2004</v>
          </cell>
        </row>
        <row r="101">
          <cell r="C101" t="str">
            <v>01/2004</v>
          </cell>
        </row>
        <row r="102">
          <cell r="C102" t="str">
            <v>01/2004</v>
          </cell>
        </row>
        <row r="103">
          <cell r="C103" t="str">
            <v>01/2004</v>
          </cell>
        </row>
        <row r="104">
          <cell r="C104" t="str">
            <v>01/2004</v>
          </cell>
        </row>
        <row r="105">
          <cell r="C105" t="str">
            <v>01/2004</v>
          </cell>
        </row>
        <row r="106">
          <cell r="C106" t="str">
            <v>01/2004</v>
          </cell>
        </row>
        <row r="107">
          <cell r="C107" t="str">
            <v>01/2004</v>
          </cell>
        </row>
        <row r="108">
          <cell r="C108" t="str">
            <v>01/2004</v>
          </cell>
        </row>
        <row r="109">
          <cell r="C109" t="str">
            <v>01/2004</v>
          </cell>
        </row>
        <row r="110">
          <cell r="C110" t="str">
            <v>01/2004</v>
          </cell>
        </row>
        <row r="111">
          <cell r="C111" t="str">
            <v>01/2004</v>
          </cell>
        </row>
        <row r="112">
          <cell r="C112" t="str">
            <v>01/2004</v>
          </cell>
        </row>
        <row r="113">
          <cell r="C113" t="str">
            <v>01/2004</v>
          </cell>
        </row>
        <row r="114">
          <cell r="C114" t="str">
            <v>02/2004</v>
          </cell>
        </row>
        <row r="115">
          <cell r="C115" t="str">
            <v>02/2004</v>
          </cell>
        </row>
        <row r="116">
          <cell r="C116" t="str">
            <v>02/2004</v>
          </cell>
        </row>
        <row r="117">
          <cell r="C117" t="str">
            <v>02/2004</v>
          </cell>
        </row>
        <row r="118">
          <cell r="C118" t="str">
            <v>02/2004</v>
          </cell>
        </row>
        <row r="119">
          <cell r="C119" t="str">
            <v>02/2004</v>
          </cell>
        </row>
        <row r="120">
          <cell r="C120" t="str">
            <v>02/2004</v>
          </cell>
        </row>
        <row r="121">
          <cell r="C121" t="str">
            <v>02/2004</v>
          </cell>
        </row>
        <row r="122">
          <cell r="C122" t="str">
            <v>02/2004</v>
          </cell>
        </row>
        <row r="123">
          <cell r="C123" t="str">
            <v>02/2004</v>
          </cell>
        </row>
        <row r="124">
          <cell r="C124" t="str">
            <v>02/2004</v>
          </cell>
        </row>
        <row r="125">
          <cell r="C125" t="str">
            <v>02/2004</v>
          </cell>
        </row>
        <row r="126">
          <cell r="C126" t="str">
            <v>02/2004</v>
          </cell>
        </row>
        <row r="127">
          <cell r="C127" t="str">
            <v>02/2004</v>
          </cell>
        </row>
        <row r="128">
          <cell r="C128" t="str">
            <v>02/2004</v>
          </cell>
        </row>
        <row r="129">
          <cell r="C129" t="str">
            <v>02/2004</v>
          </cell>
        </row>
        <row r="130">
          <cell r="C130" t="str">
            <v>02/2004</v>
          </cell>
        </row>
        <row r="131">
          <cell r="C131" t="str">
            <v>02/2004</v>
          </cell>
        </row>
        <row r="132">
          <cell r="C132" t="str">
            <v>02/2004</v>
          </cell>
        </row>
        <row r="133">
          <cell r="C133" t="str">
            <v>02/2004</v>
          </cell>
        </row>
        <row r="134">
          <cell r="C134" t="str">
            <v>02/2004</v>
          </cell>
        </row>
        <row r="135">
          <cell r="C135" t="str">
            <v>02/2004</v>
          </cell>
        </row>
        <row r="136">
          <cell r="C136" t="str">
            <v>02/2004</v>
          </cell>
        </row>
        <row r="137">
          <cell r="C137" t="str">
            <v>02/2004</v>
          </cell>
        </row>
        <row r="138">
          <cell r="C138" t="str">
            <v>02/2004</v>
          </cell>
        </row>
        <row r="139">
          <cell r="C139" t="str">
            <v>02/2004</v>
          </cell>
        </row>
        <row r="140">
          <cell r="C140" t="str">
            <v>02/2004</v>
          </cell>
        </row>
        <row r="141">
          <cell r="C141" t="str">
            <v>02/2004</v>
          </cell>
        </row>
        <row r="142">
          <cell r="C142" t="str">
            <v>02/2004</v>
          </cell>
        </row>
        <row r="143">
          <cell r="C143" t="str">
            <v>02/2004</v>
          </cell>
        </row>
        <row r="144">
          <cell r="C144" t="str">
            <v>02/2004</v>
          </cell>
        </row>
        <row r="145">
          <cell r="C145" t="str">
            <v>02/2004</v>
          </cell>
        </row>
        <row r="146">
          <cell r="C146" t="str">
            <v>02/2004</v>
          </cell>
        </row>
        <row r="147">
          <cell r="C147" t="str">
            <v>02/2004</v>
          </cell>
        </row>
        <row r="148">
          <cell r="C148" t="str">
            <v>02/2004</v>
          </cell>
        </row>
        <row r="149">
          <cell r="C149" t="str">
            <v>02/2004</v>
          </cell>
        </row>
        <row r="150">
          <cell r="C150" t="str">
            <v>02/2004</v>
          </cell>
        </row>
        <row r="151">
          <cell r="C151" t="str">
            <v>02/2004</v>
          </cell>
        </row>
        <row r="152">
          <cell r="C152" t="str">
            <v>02/2004</v>
          </cell>
        </row>
        <row r="153">
          <cell r="C153" t="str">
            <v>02/2004</v>
          </cell>
        </row>
        <row r="154">
          <cell r="C154" t="str">
            <v>02/2004</v>
          </cell>
        </row>
        <row r="155">
          <cell r="C155" t="str">
            <v>02/2004</v>
          </cell>
        </row>
        <row r="156">
          <cell r="C156" t="str">
            <v>02/2004</v>
          </cell>
        </row>
        <row r="157">
          <cell r="C157" t="str">
            <v>02/2004</v>
          </cell>
        </row>
        <row r="158">
          <cell r="C158" t="str">
            <v>02/2004</v>
          </cell>
        </row>
        <row r="159">
          <cell r="C159" t="str">
            <v>02/2004</v>
          </cell>
        </row>
        <row r="160">
          <cell r="C160" t="str">
            <v>02/2004</v>
          </cell>
        </row>
        <row r="161">
          <cell r="C161" t="str">
            <v>02/2004</v>
          </cell>
        </row>
        <row r="162">
          <cell r="C162" t="str">
            <v>02/2004</v>
          </cell>
        </row>
        <row r="163">
          <cell r="C163" t="str">
            <v>02/2004</v>
          </cell>
        </row>
        <row r="164">
          <cell r="C164" t="str">
            <v>02/2004</v>
          </cell>
        </row>
        <row r="165">
          <cell r="C165" t="str">
            <v>02/2004</v>
          </cell>
        </row>
        <row r="166">
          <cell r="C166" t="str">
            <v>02/2004</v>
          </cell>
        </row>
        <row r="167">
          <cell r="C167" t="str">
            <v>02/2004</v>
          </cell>
        </row>
        <row r="168">
          <cell r="C168" t="str">
            <v>02/2004</v>
          </cell>
        </row>
        <row r="169">
          <cell r="C169" t="str">
            <v>02/2004</v>
          </cell>
        </row>
        <row r="170">
          <cell r="C170" t="str">
            <v>02/2004</v>
          </cell>
        </row>
        <row r="171">
          <cell r="C171" t="str">
            <v>02/2004</v>
          </cell>
        </row>
        <row r="172">
          <cell r="C172" t="str">
            <v>02/2004</v>
          </cell>
        </row>
        <row r="173">
          <cell r="C173" t="str">
            <v>02/2004</v>
          </cell>
        </row>
        <row r="174">
          <cell r="C174" t="str">
            <v>02/2004</v>
          </cell>
        </row>
        <row r="175">
          <cell r="C175" t="str">
            <v>02/2004</v>
          </cell>
        </row>
        <row r="176">
          <cell r="C176" t="str">
            <v>02/2004</v>
          </cell>
        </row>
        <row r="177">
          <cell r="C177" t="str">
            <v>02/2004</v>
          </cell>
        </row>
        <row r="178">
          <cell r="C178" t="str">
            <v>02/2004</v>
          </cell>
        </row>
        <row r="179">
          <cell r="C179" t="str">
            <v>02/2004</v>
          </cell>
        </row>
        <row r="180">
          <cell r="C180" t="str">
            <v>02/2004</v>
          </cell>
        </row>
        <row r="181">
          <cell r="C181" t="str">
            <v>02/2004</v>
          </cell>
        </row>
        <row r="182">
          <cell r="C182" t="str">
            <v>02/2004</v>
          </cell>
        </row>
        <row r="183">
          <cell r="C183" t="str">
            <v>02/2004</v>
          </cell>
        </row>
        <row r="184">
          <cell r="C184" t="str">
            <v>03/2004</v>
          </cell>
        </row>
        <row r="185">
          <cell r="C185" t="str">
            <v>03/2004</v>
          </cell>
        </row>
        <row r="186">
          <cell r="C186" t="str">
            <v>03/2004</v>
          </cell>
        </row>
        <row r="187">
          <cell r="C187" t="str">
            <v>03/2004</v>
          </cell>
        </row>
        <row r="188">
          <cell r="C188" t="str">
            <v>03/2004</v>
          </cell>
        </row>
        <row r="189">
          <cell r="C189" t="str">
            <v>03/2004</v>
          </cell>
        </row>
        <row r="190">
          <cell r="C190" t="str">
            <v>03/2004</v>
          </cell>
        </row>
        <row r="191">
          <cell r="C191" t="str">
            <v>03/2004</v>
          </cell>
        </row>
        <row r="192">
          <cell r="C192" t="str">
            <v>03/2004</v>
          </cell>
        </row>
        <row r="193">
          <cell r="C193" t="str">
            <v>03/2004</v>
          </cell>
        </row>
        <row r="194">
          <cell r="C194" t="str">
            <v>03/2004</v>
          </cell>
        </row>
        <row r="195">
          <cell r="C195" t="str">
            <v>03/2004</v>
          </cell>
        </row>
        <row r="196">
          <cell r="C196" t="str">
            <v>03/2004</v>
          </cell>
        </row>
        <row r="197">
          <cell r="C197" t="str">
            <v>03/2004</v>
          </cell>
        </row>
        <row r="198">
          <cell r="C198" t="str">
            <v>03/2004</v>
          </cell>
        </row>
        <row r="199">
          <cell r="C199" t="str">
            <v>03/2004</v>
          </cell>
        </row>
        <row r="200">
          <cell r="C200" t="str">
            <v>03/2004</v>
          </cell>
        </row>
        <row r="201">
          <cell r="C201" t="str">
            <v>03/2004</v>
          </cell>
        </row>
        <row r="202">
          <cell r="C202" t="str">
            <v>03/2004</v>
          </cell>
        </row>
        <row r="203">
          <cell r="C203" t="str">
            <v>03/2004</v>
          </cell>
        </row>
        <row r="204">
          <cell r="C204" t="str">
            <v>03/2004</v>
          </cell>
        </row>
        <row r="205">
          <cell r="C205" t="str">
            <v>03/2004</v>
          </cell>
        </row>
        <row r="206">
          <cell r="C206" t="str">
            <v>03/2004</v>
          </cell>
        </row>
        <row r="207">
          <cell r="C207" t="str">
            <v>03/2004</v>
          </cell>
        </row>
        <row r="208">
          <cell r="C208" t="str">
            <v>03/2004</v>
          </cell>
        </row>
        <row r="209">
          <cell r="C209" t="str">
            <v>03/2004</v>
          </cell>
        </row>
        <row r="210">
          <cell r="C210" t="str">
            <v>03/2004</v>
          </cell>
        </row>
        <row r="211">
          <cell r="C211" t="str">
            <v>03/2004</v>
          </cell>
        </row>
        <row r="212">
          <cell r="C212" t="str">
            <v>03/2004</v>
          </cell>
        </row>
        <row r="213">
          <cell r="C213" t="str">
            <v>03/2004</v>
          </cell>
        </row>
        <row r="214">
          <cell r="C214" t="str">
            <v>03/2004</v>
          </cell>
        </row>
        <row r="215">
          <cell r="C215" t="str">
            <v>03/2004</v>
          </cell>
        </row>
        <row r="216">
          <cell r="C216" t="str">
            <v>03/2004</v>
          </cell>
        </row>
        <row r="217">
          <cell r="C217" t="str">
            <v>03/2004</v>
          </cell>
        </row>
        <row r="218">
          <cell r="C218" t="str">
            <v>03/2004</v>
          </cell>
        </row>
        <row r="219">
          <cell r="C219" t="str">
            <v>03/2004</v>
          </cell>
        </row>
        <row r="220">
          <cell r="C220" t="str">
            <v>03/2004</v>
          </cell>
        </row>
        <row r="221">
          <cell r="C221" t="str">
            <v>03/2004</v>
          </cell>
        </row>
        <row r="222">
          <cell r="C222" t="str">
            <v>03/2004</v>
          </cell>
        </row>
        <row r="223">
          <cell r="C223" t="str">
            <v>03/2004</v>
          </cell>
        </row>
        <row r="224">
          <cell r="C224" t="str">
            <v>03/2004</v>
          </cell>
        </row>
        <row r="225">
          <cell r="C225" t="str">
            <v>03/2004</v>
          </cell>
        </row>
        <row r="226">
          <cell r="C226" t="str">
            <v>03/2004</v>
          </cell>
        </row>
        <row r="227">
          <cell r="C227" t="str">
            <v>03/2004</v>
          </cell>
        </row>
        <row r="228">
          <cell r="C228" t="str">
            <v>03/2004</v>
          </cell>
        </row>
        <row r="229">
          <cell r="C229" t="str">
            <v>03/2004</v>
          </cell>
        </row>
        <row r="230">
          <cell r="C230" t="str">
            <v>03/2004</v>
          </cell>
        </row>
        <row r="231">
          <cell r="C231" t="str">
            <v>03/2004</v>
          </cell>
        </row>
        <row r="232">
          <cell r="C232" t="str">
            <v>03/2004</v>
          </cell>
        </row>
        <row r="233">
          <cell r="C233" t="str">
            <v>03/2004</v>
          </cell>
        </row>
        <row r="234">
          <cell r="C234" t="str">
            <v>03/2004</v>
          </cell>
        </row>
        <row r="235">
          <cell r="C235" t="str">
            <v>03/2004</v>
          </cell>
        </row>
        <row r="236">
          <cell r="C236" t="str">
            <v>03/2004</v>
          </cell>
        </row>
        <row r="237">
          <cell r="C237" t="str">
            <v>03/2004</v>
          </cell>
        </row>
        <row r="238">
          <cell r="C238" t="str">
            <v>03/2004</v>
          </cell>
        </row>
        <row r="239">
          <cell r="C239" t="str">
            <v>03/2004</v>
          </cell>
        </row>
        <row r="240">
          <cell r="C240" t="str">
            <v>03/2004</v>
          </cell>
        </row>
        <row r="241">
          <cell r="C241" t="str">
            <v>03/2004</v>
          </cell>
        </row>
        <row r="242">
          <cell r="C242" t="str">
            <v>03/2004</v>
          </cell>
        </row>
        <row r="243">
          <cell r="C243" t="str">
            <v>03/2004</v>
          </cell>
        </row>
        <row r="244">
          <cell r="C244" t="str">
            <v>03/2004</v>
          </cell>
        </row>
        <row r="245">
          <cell r="C245" t="str">
            <v>03/2004</v>
          </cell>
        </row>
        <row r="246">
          <cell r="C246" t="str">
            <v>03/2004</v>
          </cell>
        </row>
        <row r="247">
          <cell r="C247" t="str">
            <v>03/2004</v>
          </cell>
        </row>
        <row r="248">
          <cell r="C248" t="str">
            <v>03/2004</v>
          </cell>
        </row>
        <row r="249">
          <cell r="C249" t="str">
            <v>03/2004</v>
          </cell>
        </row>
        <row r="250">
          <cell r="C250" t="str">
            <v>03/2004</v>
          </cell>
        </row>
        <row r="251">
          <cell r="C251" t="str">
            <v>03/2004</v>
          </cell>
        </row>
        <row r="252">
          <cell r="C252" t="str">
            <v>03/2004</v>
          </cell>
        </row>
        <row r="253">
          <cell r="C253" t="str">
            <v>03/2004</v>
          </cell>
        </row>
        <row r="254">
          <cell r="C254" t="str">
            <v>03/2004</v>
          </cell>
        </row>
        <row r="255">
          <cell r="C255" t="str">
            <v>03/2004</v>
          </cell>
        </row>
        <row r="256">
          <cell r="C256" t="str">
            <v>03/2004</v>
          </cell>
        </row>
        <row r="257">
          <cell r="C257" t="str">
            <v>03/2004</v>
          </cell>
        </row>
        <row r="258">
          <cell r="C258" t="str">
            <v>03/2004</v>
          </cell>
        </row>
        <row r="259">
          <cell r="C259" t="str">
            <v>03/2004</v>
          </cell>
        </row>
        <row r="260">
          <cell r="C260" t="str">
            <v>03/2004</v>
          </cell>
        </row>
        <row r="261">
          <cell r="C261" t="str">
            <v>03/2004</v>
          </cell>
        </row>
        <row r="262">
          <cell r="C262" t="str">
            <v>03/2004</v>
          </cell>
        </row>
        <row r="263">
          <cell r="C263" t="str">
            <v>03/2004</v>
          </cell>
        </row>
        <row r="264">
          <cell r="C264" t="str">
            <v>03/2004</v>
          </cell>
        </row>
        <row r="265">
          <cell r="C265" t="str">
            <v>03/2004</v>
          </cell>
        </row>
        <row r="266">
          <cell r="C266" t="str">
            <v>03/2004</v>
          </cell>
        </row>
        <row r="267">
          <cell r="C267" t="str">
            <v>03/2004</v>
          </cell>
        </row>
        <row r="268">
          <cell r="C268" t="str">
            <v>03/2004</v>
          </cell>
        </row>
        <row r="269">
          <cell r="C269" t="str">
            <v>03/2004</v>
          </cell>
        </row>
        <row r="270">
          <cell r="C270" t="str">
            <v>03/2004</v>
          </cell>
        </row>
        <row r="271">
          <cell r="C271" t="str">
            <v>03/2004</v>
          </cell>
        </row>
        <row r="272">
          <cell r="C272" t="str">
            <v>03/2004</v>
          </cell>
        </row>
        <row r="273">
          <cell r="C273" t="str">
            <v>03/2004</v>
          </cell>
        </row>
        <row r="274">
          <cell r="C274" t="str">
            <v>03/2004</v>
          </cell>
        </row>
        <row r="275">
          <cell r="C275" t="str">
            <v>03/2004</v>
          </cell>
        </row>
        <row r="276">
          <cell r="C276" t="str">
            <v>03/2004</v>
          </cell>
        </row>
        <row r="277">
          <cell r="C277" t="str">
            <v>03/2004</v>
          </cell>
        </row>
        <row r="278">
          <cell r="C278" t="str">
            <v>03/2004</v>
          </cell>
        </row>
        <row r="279">
          <cell r="C279" t="str">
            <v>03/2004</v>
          </cell>
        </row>
        <row r="280">
          <cell r="C280" t="str">
            <v>03/2004</v>
          </cell>
        </row>
        <row r="281">
          <cell r="C281" t="str">
            <v>03/2004</v>
          </cell>
        </row>
        <row r="282">
          <cell r="C282" t="str">
            <v>03/2004</v>
          </cell>
        </row>
        <row r="283">
          <cell r="C283" t="str">
            <v>03/2004</v>
          </cell>
        </row>
        <row r="284">
          <cell r="C284" t="str">
            <v>03/2004</v>
          </cell>
        </row>
        <row r="285">
          <cell r="C285" t="str">
            <v>03/2004</v>
          </cell>
        </row>
        <row r="286">
          <cell r="C286" t="str">
            <v>03/2004</v>
          </cell>
        </row>
        <row r="287">
          <cell r="C287" t="str">
            <v>03/2004</v>
          </cell>
        </row>
        <row r="288">
          <cell r="C288" t="str">
            <v>03/2004</v>
          </cell>
        </row>
        <row r="289">
          <cell r="C289" t="str">
            <v>03/2004</v>
          </cell>
        </row>
        <row r="290">
          <cell r="C290" t="str">
            <v>03/2004</v>
          </cell>
        </row>
        <row r="291">
          <cell r="C291" t="str">
            <v>03/2004</v>
          </cell>
        </row>
        <row r="292">
          <cell r="C292" t="str">
            <v>03/2004</v>
          </cell>
        </row>
        <row r="293">
          <cell r="C293" t="str">
            <v>03/2004</v>
          </cell>
        </row>
        <row r="294">
          <cell r="C294" t="str">
            <v>03/2004</v>
          </cell>
        </row>
        <row r="295">
          <cell r="C295" t="str">
            <v>03/2004</v>
          </cell>
        </row>
        <row r="296">
          <cell r="C296" t="str">
            <v>03/2004</v>
          </cell>
        </row>
        <row r="297">
          <cell r="C297" t="str">
            <v>03/2004</v>
          </cell>
        </row>
        <row r="298">
          <cell r="C298" t="str">
            <v>03/2004</v>
          </cell>
        </row>
        <row r="299">
          <cell r="C299" t="str">
            <v>03/2004</v>
          </cell>
        </row>
        <row r="300">
          <cell r="C300" t="str">
            <v>03/2004</v>
          </cell>
        </row>
        <row r="301">
          <cell r="C301" t="str">
            <v>03/2004</v>
          </cell>
        </row>
        <row r="302">
          <cell r="C302" t="str">
            <v>03/2004</v>
          </cell>
        </row>
        <row r="303">
          <cell r="C303" t="str">
            <v>03/2004</v>
          </cell>
        </row>
        <row r="304">
          <cell r="C304" t="str">
            <v>03/2004</v>
          </cell>
        </row>
        <row r="305">
          <cell r="C305" t="str">
            <v>03/2004</v>
          </cell>
        </row>
        <row r="306">
          <cell r="C306" t="str">
            <v>04/2004</v>
          </cell>
        </row>
        <row r="307">
          <cell r="C307" t="str">
            <v>04/2004</v>
          </cell>
        </row>
        <row r="308">
          <cell r="C308" t="str">
            <v>04/2004</v>
          </cell>
        </row>
        <row r="309">
          <cell r="C309" t="str">
            <v>04/2004</v>
          </cell>
        </row>
        <row r="310">
          <cell r="C310" t="str">
            <v>04/2004</v>
          </cell>
        </row>
        <row r="311">
          <cell r="C311" t="str">
            <v>04/2004</v>
          </cell>
        </row>
        <row r="312">
          <cell r="C312" t="str">
            <v>04/2004</v>
          </cell>
        </row>
        <row r="313">
          <cell r="C313" t="str">
            <v>04/2004</v>
          </cell>
        </row>
        <row r="314">
          <cell r="C314" t="str">
            <v>04/2004</v>
          </cell>
        </row>
        <row r="315">
          <cell r="C315" t="str">
            <v>04/2004</v>
          </cell>
        </row>
        <row r="316">
          <cell r="C316" t="str">
            <v>04/2004</v>
          </cell>
        </row>
        <row r="317">
          <cell r="C317" t="str">
            <v>04/2004</v>
          </cell>
        </row>
        <row r="318">
          <cell r="C318" t="str">
            <v>04/2004</v>
          </cell>
        </row>
        <row r="319">
          <cell r="C319" t="str">
            <v>04/2004</v>
          </cell>
        </row>
        <row r="320">
          <cell r="C320" t="str">
            <v>04/2004</v>
          </cell>
        </row>
        <row r="321">
          <cell r="C321" t="str">
            <v>04/2004</v>
          </cell>
        </row>
        <row r="322">
          <cell r="C322" t="str">
            <v>04/2004</v>
          </cell>
        </row>
        <row r="323">
          <cell r="C323" t="str">
            <v>04/2004</v>
          </cell>
        </row>
        <row r="324">
          <cell r="C324" t="str">
            <v>04/2004</v>
          </cell>
        </row>
        <row r="325">
          <cell r="C325" t="str">
            <v>04/2004</v>
          </cell>
        </row>
        <row r="326">
          <cell r="C326" t="str">
            <v>04/2004</v>
          </cell>
        </row>
        <row r="327">
          <cell r="C327" t="str">
            <v>04/2004</v>
          </cell>
        </row>
        <row r="328">
          <cell r="C328" t="str">
            <v>04/2004</v>
          </cell>
        </row>
        <row r="329">
          <cell r="C329" t="str">
            <v>04/2004</v>
          </cell>
        </row>
        <row r="330">
          <cell r="C330" t="str">
            <v>04/2004</v>
          </cell>
        </row>
        <row r="331">
          <cell r="C331" t="str">
            <v>04/2004</v>
          </cell>
        </row>
        <row r="332">
          <cell r="C332" t="str">
            <v>04/2004</v>
          </cell>
        </row>
        <row r="333">
          <cell r="C333" t="str">
            <v>04/2004</v>
          </cell>
        </row>
        <row r="334">
          <cell r="C334" t="str">
            <v>04/2004</v>
          </cell>
        </row>
        <row r="335">
          <cell r="C335" t="str">
            <v>04/2004</v>
          </cell>
        </row>
        <row r="336">
          <cell r="C336" t="str">
            <v>04/2004</v>
          </cell>
        </row>
        <row r="337">
          <cell r="C337" t="str">
            <v>04/2004</v>
          </cell>
        </row>
        <row r="338">
          <cell r="C338" t="str">
            <v>04/2004</v>
          </cell>
        </row>
        <row r="339">
          <cell r="C339" t="str">
            <v>04/2004</v>
          </cell>
        </row>
        <row r="340">
          <cell r="C340" t="str">
            <v>04/2004</v>
          </cell>
        </row>
        <row r="341">
          <cell r="C341" t="str">
            <v>04/2004</v>
          </cell>
        </row>
        <row r="342">
          <cell r="C342" t="str">
            <v>04/2004</v>
          </cell>
        </row>
        <row r="343">
          <cell r="C343" t="str">
            <v>04/2004</v>
          </cell>
        </row>
        <row r="344">
          <cell r="C344" t="str">
            <v>04/2004</v>
          </cell>
        </row>
        <row r="345">
          <cell r="C345" t="str">
            <v>04/2004</v>
          </cell>
        </row>
        <row r="346">
          <cell r="C346" t="str">
            <v>04/2004</v>
          </cell>
        </row>
        <row r="347">
          <cell r="C347" t="str">
            <v>04/2004</v>
          </cell>
        </row>
        <row r="348">
          <cell r="C348" t="str">
            <v>04/2004</v>
          </cell>
        </row>
        <row r="349">
          <cell r="C349" t="str">
            <v>04/2004</v>
          </cell>
        </row>
        <row r="350">
          <cell r="C350" t="str">
            <v>04/2004</v>
          </cell>
        </row>
        <row r="351">
          <cell r="C351" t="str">
            <v>04/2004</v>
          </cell>
        </row>
        <row r="352">
          <cell r="C352" t="str">
            <v>04/2004</v>
          </cell>
        </row>
        <row r="353">
          <cell r="C353" t="str">
            <v>04/2004</v>
          </cell>
        </row>
        <row r="354">
          <cell r="C354" t="str">
            <v>04/2004</v>
          </cell>
        </row>
        <row r="355">
          <cell r="C355" t="str">
            <v>04/2004</v>
          </cell>
        </row>
        <row r="356">
          <cell r="C356" t="str">
            <v>04/2004</v>
          </cell>
        </row>
        <row r="357">
          <cell r="C357" t="str">
            <v>04/2004</v>
          </cell>
        </row>
        <row r="358">
          <cell r="C358" t="str">
            <v>04/2004</v>
          </cell>
        </row>
        <row r="359">
          <cell r="C359" t="str">
            <v>04/2004</v>
          </cell>
        </row>
        <row r="360">
          <cell r="C360" t="str">
            <v>04/2004</v>
          </cell>
        </row>
        <row r="361">
          <cell r="C361" t="str">
            <v>04/2004</v>
          </cell>
        </row>
        <row r="362">
          <cell r="C362" t="str">
            <v>04/2004</v>
          </cell>
        </row>
        <row r="363">
          <cell r="C363" t="str">
            <v>04/2004</v>
          </cell>
        </row>
        <row r="364">
          <cell r="C364" t="str">
            <v>04/2004</v>
          </cell>
        </row>
        <row r="365">
          <cell r="C365" t="str">
            <v>04/2004</v>
          </cell>
        </row>
        <row r="366">
          <cell r="C366" t="str">
            <v>04/2004</v>
          </cell>
        </row>
        <row r="367">
          <cell r="C367" t="str">
            <v>04/2004</v>
          </cell>
        </row>
        <row r="368">
          <cell r="C368" t="str">
            <v>04/2004</v>
          </cell>
        </row>
        <row r="369">
          <cell r="C369" t="str">
            <v>04/2004</v>
          </cell>
        </row>
        <row r="370">
          <cell r="C370" t="str">
            <v>04/2004</v>
          </cell>
        </row>
        <row r="371">
          <cell r="C371" t="str">
            <v>04/2004</v>
          </cell>
        </row>
        <row r="372">
          <cell r="C372" t="str">
            <v>04/2004</v>
          </cell>
        </row>
        <row r="373">
          <cell r="C373" t="str">
            <v>04/2004</v>
          </cell>
        </row>
        <row r="374">
          <cell r="C374" t="str">
            <v>04/2004</v>
          </cell>
        </row>
        <row r="375">
          <cell r="C375" t="str">
            <v>04/2004</v>
          </cell>
        </row>
        <row r="376">
          <cell r="C376" t="str">
            <v>04/2004</v>
          </cell>
        </row>
        <row r="377">
          <cell r="C377" t="str">
            <v>04/2004</v>
          </cell>
        </row>
        <row r="378">
          <cell r="C378" t="str">
            <v>04/2004</v>
          </cell>
        </row>
        <row r="379">
          <cell r="C379" t="str">
            <v>04/2004</v>
          </cell>
        </row>
        <row r="380">
          <cell r="C380" t="str">
            <v>04/2004</v>
          </cell>
        </row>
        <row r="381">
          <cell r="C381" t="str">
            <v>04/2004</v>
          </cell>
        </row>
        <row r="382">
          <cell r="C382" t="str">
            <v>05/2004</v>
          </cell>
        </row>
        <row r="383">
          <cell r="C383" t="str">
            <v>05/2004</v>
          </cell>
        </row>
        <row r="384">
          <cell r="C384" t="str">
            <v>05/2004</v>
          </cell>
        </row>
        <row r="385">
          <cell r="C385" t="str">
            <v>05/2004</v>
          </cell>
        </row>
        <row r="386">
          <cell r="C386" t="str">
            <v>05/2004</v>
          </cell>
        </row>
        <row r="387">
          <cell r="C387" t="str">
            <v>05/2004</v>
          </cell>
        </row>
        <row r="388">
          <cell r="C388" t="str">
            <v>05/2004</v>
          </cell>
        </row>
        <row r="389">
          <cell r="C389" t="str">
            <v>05/2004</v>
          </cell>
        </row>
        <row r="390">
          <cell r="C390" t="str">
            <v>05/2004</v>
          </cell>
        </row>
        <row r="391">
          <cell r="C391" t="str">
            <v>05/2004</v>
          </cell>
        </row>
        <row r="392">
          <cell r="C392" t="str">
            <v>05/2004</v>
          </cell>
        </row>
        <row r="393">
          <cell r="C393" t="str">
            <v>05/2004</v>
          </cell>
        </row>
        <row r="394">
          <cell r="C394" t="str">
            <v>05/2004</v>
          </cell>
        </row>
        <row r="395">
          <cell r="C395" t="str">
            <v>05/2004</v>
          </cell>
        </row>
        <row r="396">
          <cell r="C396" t="str">
            <v>05/2004</v>
          </cell>
        </row>
        <row r="397">
          <cell r="C397" t="str">
            <v>05/2004</v>
          </cell>
        </row>
        <row r="398">
          <cell r="C398" t="str">
            <v>05/2004</v>
          </cell>
        </row>
        <row r="399">
          <cell r="C399" t="str">
            <v>05/2004</v>
          </cell>
        </row>
        <row r="400">
          <cell r="C400" t="str">
            <v>05/2004</v>
          </cell>
        </row>
        <row r="401">
          <cell r="C401" t="str">
            <v>05/2004</v>
          </cell>
        </row>
        <row r="402">
          <cell r="C402" t="str">
            <v>05/2004</v>
          </cell>
        </row>
        <row r="403">
          <cell r="C403" t="str">
            <v>05/2004</v>
          </cell>
        </row>
        <row r="404">
          <cell r="C404" t="str">
            <v>05/2004</v>
          </cell>
        </row>
        <row r="405">
          <cell r="C405" t="str">
            <v>05/2004</v>
          </cell>
        </row>
        <row r="406">
          <cell r="C406" t="str">
            <v>05/2004</v>
          </cell>
        </row>
        <row r="407">
          <cell r="C407" t="str">
            <v>05/2004</v>
          </cell>
        </row>
        <row r="408">
          <cell r="C408" t="str">
            <v>05/2004</v>
          </cell>
        </row>
        <row r="409">
          <cell r="C409" t="str">
            <v>05/2004</v>
          </cell>
        </row>
        <row r="410">
          <cell r="C410" t="str">
            <v>05/2004</v>
          </cell>
        </row>
        <row r="411">
          <cell r="C411" t="str">
            <v>05/2004</v>
          </cell>
        </row>
        <row r="412">
          <cell r="C412" t="str">
            <v>05/2004</v>
          </cell>
        </row>
        <row r="413">
          <cell r="C413" t="str">
            <v>05/2004</v>
          </cell>
        </row>
        <row r="414">
          <cell r="C414" t="str">
            <v>05/2004</v>
          </cell>
        </row>
        <row r="415">
          <cell r="C415" t="str">
            <v>05/2004</v>
          </cell>
        </row>
        <row r="416">
          <cell r="C416" t="str">
            <v>05/2004</v>
          </cell>
        </row>
        <row r="417">
          <cell r="C417" t="str">
            <v>05/2004</v>
          </cell>
        </row>
        <row r="418">
          <cell r="C418" t="str">
            <v>05/2004</v>
          </cell>
        </row>
        <row r="419">
          <cell r="C419" t="str">
            <v>05/2004</v>
          </cell>
        </row>
        <row r="420">
          <cell r="C420" t="str">
            <v>05/2004</v>
          </cell>
        </row>
        <row r="421">
          <cell r="C421" t="str">
            <v>05/2004</v>
          </cell>
        </row>
        <row r="422">
          <cell r="C422" t="str">
            <v>05/2004</v>
          </cell>
        </row>
        <row r="423">
          <cell r="C423" t="str">
            <v>05/2004</v>
          </cell>
        </row>
        <row r="424">
          <cell r="C424" t="str">
            <v>05/2004</v>
          </cell>
        </row>
        <row r="425">
          <cell r="C425" t="str">
            <v>05/2004</v>
          </cell>
        </row>
        <row r="426">
          <cell r="C426" t="str">
            <v>05/2004</v>
          </cell>
        </row>
        <row r="427">
          <cell r="C427" t="str">
            <v>05/2004</v>
          </cell>
        </row>
        <row r="428">
          <cell r="C428" t="str">
            <v>05/2004</v>
          </cell>
        </row>
        <row r="429">
          <cell r="C429" t="str">
            <v>05/2004</v>
          </cell>
        </row>
        <row r="430">
          <cell r="C430" t="str">
            <v>05/2004</v>
          </cell>
        </row>
        <row r="431">
          <cell r="C431" t="str">
            <v>05/2004</v>
          </cell>
        </row>
        <row r="432">
          <cell r="C432" t="str">
            <v>05/2004</v>
          </cell>
        </row>
        <row r="433">
          <cell r="C433" t="str">
            <v>05/2004</v>
          </cell>
        </row>
        <row r="434">
          <cell r="C434" t="str">
            <v>05/2004</v>
          </cell>
        </row>
        <row r="435">
          <cell r="C435" t="str">
            <v>05/2004</v>
          </cell>
        </row>
        <row r="436">
          <cell r="C436" t="str">
            <v>05/2004</v>
          </cell>
        </row>
        <row r="437">
          <cell r="C437" t="str">
            <v>05/2004</v>
          </cell>
        </row>
        <row r="438">
          <cell r="C438" t="str">
            <v>05/2004</v>
          </cell>
        </row>
        <row r="439">
          <cell r="C439" t="str">
            <v>05/2004</v>
          </cell>
        </row>
        <row r="440">
          <cell r="C440" t="str">
            <v>05/2004</v>
          </cell>
        </row>
        <row r="441">
          <cell r="C441" t="str">
            <v>05/2004</v>
          </cell>
        </row>
        <row r="442">
          <cell r="C442" t="str">
            <v>05/2004</v>
          </cell>
        </row>
        <row r="443">
          <cell r="C443" t="str">
            <v>05/2004</v>
          </cell>
        </row>
        <row r="444">
          <cell r="C444" t="str">
            <v>05/2004</v>
          </cell>
        </row>
        <row r="445">
          <cell r="C445" t="str">
            <v>05/2004</v>
          </cell>
        </row>
        <row r="446">
          <cell r="C446" t="str">
            <v>05/2004</v>
          </cell>
        </row>
        <row r="447">
          <cell r="C447" t="str">
            <v>05/2004</v>
          </cell>
        </row>
        <row r="448">
          <cell r="C448" t="str">
            <v>05/2004</v>
          </cell>
        </row>
        <row r="449">
          <cell r="C449" t="str">
            <v>05/2004</v>
          </cell>
        </row>
        <row r="450">
          <cell r="C450" t="str">
            <v>05/2004</v>
          </cell>
        </row>
        <row r="451">
          <cell r="C451" t="str">
            <v>05/2004</v>
          </cell>
        </row>
        <row r="452">
          <cell r="C452" t="str">
            <v>05/2004</v>
          </cell>
        </row>
        <row r="453">
          <cell r="C453" t="str">
            <v>06/2004</v>
          </cell>
        </row>
        <row r="454">
          <cell r="C454" t="str">
            <v>06/2004</v>
          </cell>
        </row>
        <row r="455">
          <cell r="C455" t="str">
            <v>06/2004</v>
          </cell>
        </row>
        <row r="456">
          <cell r="C456" t="str">
            <v>06/2004</v>
          </cell>
        </row>
        <row r="457">
          <cell r="C457" t="str">
            <v>06/2004</v>
          </cell>
        </row>
        <row r="458">
          <cell r="C458" t="str">
            <v>06/2004</v>
          </cell>
        </row>
        <row r="459">
          <cell r="C459" t="str">
            <v>06/2004</v>
          </cell>
        </row>
        <row r="460">
          <cell r="C460" t="str">
            <v>06/2004</v>
          </cell>
        </row>
        <row r="461">
          <cell r="C461" t="str">
            <v>06/2004</v>
          </cell>
        </row>
        <row r="462">
          <cell r="C462" t="str">
            <v>06/2004</v>
          </cell>
        </row>
        <row r="463">
          <cell r="C463" t="str">
            <v>06/2004</v>
          </cell>
        </row>
        <row r="464">
          <cell r="C464" t="str">
            <v>06/2004</v>
          </cell>
        </row>
        <row r="465">
          <cell r="C465" t="str">
            <v>06/2004</v>
          </cell>
        </row>
        <row r="466">
          <cell r="C466" t="str">
            <v>06/2004</v>
          </cell>
        </row>
        <row r="467">
          <cell r="C467" t="str">
            <v>06/2004</v>
          </cell>
        </row>
        <row r="468">
          <cell r="C468" t="str">
            <v>06/2004</v>
          </cell>
        </row>
        <row r="469">
          <cell r="C469" t="str">
            <v>06/2004</v>
          </cell>
        </row>
        <row r="470">
          <cell r="C470" t="str">
            <v>06/2004</v>
          </cell>
        </row>
        <row r="471">
          <cell r="C471" t="str">
            <v>06/2004</v>
          </cell>
        </row>
        <row r="472">
          <cell r="C472" t="str">
            <v>06/2004</v>
          </cell>
        </row>
        <row r="473">
          <cell r="C473" t="str">
            <v>06/2004</v>
          </cell>
        </row>
        <row r="474">
          <cell r="C474" t="str">
            <v>06/2004</v>
          </cell>
        </row>
        <row r="475">
          <cell r="C475" t="str">
            <v>06/2004</v>
          </cell>
        </row>
        <row r="476">
          <cell r="C476" t="str">
            <v>06/2004</v>
          </cell>
        </row>
        <row r="477">
          <cell r="C477" t="str">
            <v>06/2004</v>
          </cell>
        </row>
        <row r="478">
          <cell r="C478" t="str">
            <v>06/2004</v>
          </cell>
        </row>
        <row r="479">
          <cell r="C479" t="str">
            <v>06/2004</v>
          </cell>
        </row>
        <row r="480">
          <cell r="C480" t="str">
            <v>06/2004</v>
          </cell>
        </row>
        <row r="481">
          <cell r="C481" t="str">
            <v>06/2004</v>
          </cell>
        </row>
        <row r="482">
          <cell r="C482" t="str">
            <v>06/2004</v>
          </cell>
        </row>
        <row r="483">
          <cell r="C483" t="str">
            <v>06/2004</v>
          </cell>
        </row>
        <row r="484">
          <cell r="C484" t="str">
            <v>06/2004</v>
          </cell>
        </row>
        <row r="485">
          <cell r="C485" t="str">
            <v>06/2004</v>
          </cell>
        </row>
        <row r="486">
          <cell r="C486" t="str">
            <v>06/2004</v>
          </cell>
        </row>
        <row r="487">
          <cell r="C487" t="str">
            <v>06/2004</v>
          </cell>
        </row>
        <row r="488">
          <cell r="C488" t="str">
            <v>06/2004</v>
          </cell>
        </row>
        <row r="489">
          <cell r="C489" t="str">
            <v>06/2004</v>
          </cell>
        </row>
        <row r="490">
          <cell r="C490" t="str">
            <v>06/2004</v>
          </cell>
        </row>
        <row r="491">
          <cell r="C491" t="str">
            <v>06/2004</v>
          </cell>
        </row>
        <row r="492">
          <cell r="C492" t="str">
            <v>06/2004</v>
          </cell>
        </row>
        <row r="493">
          <cell r="C493" t="str">
            <v>06/2004</v>
          </cell>
        </row>
        <row r="494">
          <cell r="C494" t="str">
            <v>06/2004</v>
          </cell>
        </row>
        <row r="495">
          <cell r="C495" t="str">
            <v>06/2004</v>
          </cell>
        </row>
        <row r="496">
          <cell r="C496" t="str">
            <v>06/2004</v>
          </cell>
        </row>
        <row r="497">
          <cell r="C497" t="str">
            <v>06/2004</v>
          </cell>
        </row>
        <row r="498">
          <cell r="C498" t="str">
            <v>06/2004</v>
          </cell>
        </row>
        <row r="499">
          <cell r="C499" t="str">
            <v>06/2004</v>
          </cell>
        </row>
        <row r="500">
          <cell r="C500" t="str">
            <v>06/2004</v>
          </cell>
        </row>
        <row r="501">
          <cell r="C501" t="str">
            <v>06/2004</v>
          </cell>
        </row>
        <row r="502">
          <cell r="C502" t="str">
            <v>06/2004</v>
          </cell>
        </row>
        <row r="503">
          <cell r="C503" t="str">
            <v>06/2004</v>
          </cell>
        </row>
        <row r="504">
          <cell r="C504" t="str">
            <v>06/2004</v>
          </cell>
        </row>
        <row r="505">
          <cell r="C505" t="str">
            <v>06/2004</v>
          </cell>
        </row>
        <row r="506">
          <cell r="C506" t="str">
            <v>06/2004</v>
          </cell>
        </row>
        <row r="507">
          <cell r="C507" t="str">
            <v>06/2004</v>
          </cell>
        </row>
        <row r="508">
          <cell r="C508" t="str">
            <v>06/2004</v>
          </cell>
        </row>
        <row r="509">
          <cell r="C509" t="str">
            <v>06/2004</v>
          </cell>
        </row>
        <row r="510">
          <cell r="C510" t="str">
            <v>06/2004</v>
          </cell>
        </row>
        <row r="511">
          <cell r="C511" t="str">
            <v>06/2004</v>
          </cell>
        </row>
        <row r="512">
          <cell r="C512" t="str">
            <v>06/2004</v>
          </cell>
        </row>
        <row r="513">
          <cell r="C513" t="str">
            <v>06/2004</v>
          </cell>
        </row>
        <row r="514">
          <cell r="C514" t="str">
            <v>06/2004</v>
          </cell>
        </row>
        <row r="515">
          <cell r="C515" t="str">
            <v>06/2004</v>
          </cell>
        </row>
        <row r="516">
          <cell r="C516" t="str">
            <v>06/2004</v>
          </cell>
        </row>
        <row r="517">
          <cell r="C517" t="str">
            <v>06/2004</v>
          </cell>
        </row>
        <row r="518">
          <cell r="C518" t="str">
            <v>06/2004</v>
          </cell>
        </row>
        <row r="519">
          <cell r="C519" t="str">
            <v>06/2004</v>
          </cell>
        </row>
        <row r="520">
          <cell r="C520" t="str">
            <v>06/2004</v>
          </cell>
        </row>
        <row r="521">
          <cell r="C521" t="str">
            <v>06/2004</v>
          </cell>
        </row>
        <row r="522">
          <cell r="C522" t="str">
            <v>06/2004</v>
          </cell>
        </row>
        <row r="523">
          <cell r="C523" t="str">
            <v>06/2004</v>
          </cell>
        </row>
        <row r="524">
          <cell r="C524" t="str">
            <v>06/2004</v>
          </cell>
        </row>
        <row r="525">
          <cell r="C525" t="str">
            <v>06/2004</v>
          </cell>
        </row>
        <row r="526">
          <cell r="C526" t="str">
            <v>06/2004</v>
          </cell>
        </row>
        <row r="527">
          <cell r="C527" t="str">
            <v>06/2004</v>
          </cell>
        </row>
        <row r="528">
          <cell r="C528" t="str">
            <v>06/2004</v>
          </cell>
        </row>
        <row r="529">
          <cell r="C529" t="str">
            <v>06/2004</v>
          </cell>
        </row>
        <row r="530">
          <cell r="C530" t="str">
            <v>06/2004</v>
          </cell>
        </row>
        <row r="531">
          <cell r="C531" t="str">
            <v>06/2004</v>
          </cell>
        </row>
        <row r="532">
          <cell r="C532" t="str">
            <v>06/2004</v>
          </cell>
        </row>
        <row r="533">
          <cell r="C533" t="str">
            <v>07/2004</v>
          </cell>
        </row>
        <row r="534">
          <cell r="C534" t="str">
            <v>07/2004</v>
          </cell>
        </row>
        <row r="535">
          <cell r="C535" t="str">
            <v>07/2004</v>
          </cell>
        </row>
        <row r="536">
          <cell r="C536" t="str">
            <v>07/2004</v>
          </cell>
        </row>
        <row r="537">
          <cell r="C537" t="str">
            <v>07/2004</v>
          </cell>
        </row>
        <row r="538">
          <cell r="C538" t="str">
            <v>07/2004</v>
          </cell>
        </row>
        <row r="539">
          <cell r="C539" t="str">
            <v>07/2004</v>
          </cell>
        </row>
        <row r="540">
          <cell r="C540" t="str">
            <v>07/2004</v>
          </cell>
        </row>
        <row r="541">
          <cell r="C541" t="str">
            <v>07/2004</v>
          </cell>
        </row>
        <row r="542">
          <cell r="C542" t="str">
            <v>07/2004</v>
          </cell>
        </row>
        <row r="543">
          <cell r="C543" t="str">
            <v>07/2004</v>
          </cell>
        </row>
        <row r="544">
          <cell r="C544" t="str">
            <v>07/2004</v>
          </cell>
        </row>
        <row r="545">
          <cell r="C545" t="str">
            <v>07/2004</v>
          </cell>
        </row>
        <row r="546">
          <cell r="C546" t="str">
            <v>07/2004</v>
          </cell>
        </row>
        <row r="547">
          <cell r="C547" t="str">
            <v>07/2004</v>
          </cell>
        </row>
        <row r="548">
          <cell r="C548" t="str">
            <v>07/2004</v>
          </cell>
        </row>
        <row r="549">
          <cell r="C549" t="str">
            <v>07/2004</v>
          </cell>
        </row>
        <row r="550">
          <cell r="C550" t="str">
            <v>07/2004</v>
          </cell>
        </row>
        <row r="551">
          <cell r="C551" t="str">
            <v>07/2004</v>
          </cell>
        </row>
        <row r="552">
          <cell r="C552" t="str">
            <v>07/2004</v>
          </cell>
        </row>
        <row r="553">
          <cell r="C553" t="str">
            <v>07/2004</v>
          </cell>
        </row>
        <row r="554">
          <cell r="C554" t="str">
            <v>07/2004</v>
          </cell>
        </row>
        <row r="555">
          <cell r="C555" t="str">
            <v>07/2004</v>
          </cell>
        </row>
        <row r="556">
          <cell r="C556" t="str">
            <v>07/2004</v>
          </cell>
        </row>
        <row r="557">
          <cell r="C557" t="str">
            <v>07/2004</v>
          </cell>
        </row>
        <row r="558">
          <cell r="C558" t="str">
            <v>07/2004</v>
          </cell>
        </row>
        <row r="559">
          <cell r="C559" t="str">
            <v>07/2004</v>
          </cell>
        </row>
        <row r="560">
          <cell r="C560" t="str">
            <v>07/2004</v>
          </cell>
        </row>
        <row r="561">
          <cell r="C561" t="str">
            <v>07/2004</v>
          </cell>
        </row>
        <row r="562">
          <cell r="C562" t="str">
            <v>07/2004</v>
          </cell>
        </row>
        <row r="563">
          <cell r="C563" t="str">
            <v>07/2004</v>
          </cell>
        </row>
        <row r="564">
          <cell r="C564" t="str">
            <v>07/2004</v>
          </cell>
        </row>
        <row r="565">
          <cell r="C565" t="str">
            <v>07/2004</v>
          </cell>
        </row>
        <row r="566">
          <cell r="C566" t="str">
            <v>07/2004</v>
          </cell>
        </row>
        <row r="567">
          <cell r="C567" t="str">
            <v>07/2004</v>
          </cell>
        </row>
        <row r="568">
          <cell r="C568" t="str">
            <v>07/2004</v>
          </cell>
        </row>
        <row r="569">
          <cell r="C569" t="str">
            <v>07/2004</v>
          </cell>
        </row>
        <row r="570">
          <cell r="C570" t="str">
            <v>07/2004</v>
          </cell>
        </row>
        <row r="571">
          <cell r="C571" t="str">
            <v>07/2004</v>
          </cell>
        </row>
        <row r="572">
          <cell r="C572" t="str">
            <v>07/2004</v>
          </cell>
        </row>
        <row r="573">
          <cell r="C573" t="str">
            <v>07/2004</v>
          </cell>
        </row>
        <row r="574">
          <cell r="C574" t="str">
            <v>07/2004</v>
          </cell>
        </row>
        <row r="575">
          <cell r="C575" t="str">
            <v>07/2004</v>
          </cell>
        </row>
        <row r="576">
          <cell r="C576" t="str">
            <v>07/2004</v>
          </cell>
        </row>
        <row r="577">
          <cell r="C577" t="str">
            <v>07/2004</v>
          </cell>
        </row>
        <row r="578">
          <cell r="C578" t="str">
            <v>07/2004</v>
          </cell>
        </row>
        <row r="579">
          <cell r="C579" t="str">
            <v>07/2004</v>
          </cell>
        </row>
        <row r="580">
          <cell r="C580" t="str">
            <v>07/2004</v>
          </cell>
        </row>
        <row r="581">
          <cell r="C581" t="str">
            <v>07/2004</v>
          </cell>
        </row>
        <row r="582">
          <cell r="C582" t="str">
            <v>08/2004</v>
          </cell>
        </row>
        <row r="583">
          <cell r="C583" t="str">
            <v>08/2004</v>
          </cell>
        </row>
        <row r="584">
          <cell r="C584" t="str">
            <v>08/2004</v>
          </cell>
        </row>
        <row r="585">
          <cell r="C585" t="str">
            <v>08/2004</v>
          </cell>
        </row>
        <row r="586">
          <cell r="C586" t="str">
            <v>08/2004</v>
          </cell>
        </row>
        <row r="587">
          <cell r="C587" t="str">
            <v>08/2004</v>
          </cell>
        </row>
        <row r="588">
          <cell r="C588" t="str">
            <v>08/2004</v>
          </cell>
        </row>
        <row r="589">
          <cell r="C589" t="str">
            <v>08/2004</v>
          </cell>
        </row>
        <row r="590">
          <cell r="C590" t="str">
            <v>08/2004</v>
          </cell>
        </row>
        <row r="591">
          <cell r="C591" t="str">
            <v>08/2004</v>
          </cell>
        </row>
        <row r="592">
          <cell r="C592" t="str">
            <v>08/2004</v>
          </cell>
        </row>
        <row r="593">
          <cell r="C593" t="str">
            <v>08/2004</v>
          </cell>
        </row>
        <row r="594">
          <cell r="C594" t="str">
            <v>08/2004</v>
          </cell>
        </row>
        <row r="595">
          <cell r="C595" t="str">
            <v>08/2004</v>
          </cell>
        </row>
        <row r="596">
          <cell r="C596" t="str">
            <v>08/2004</v>
          </cell>
        </row>
        <row r="597">
          <cell r="C597" t="str">
            <v>08/2004</v>
          </cell>
        </row>
        <row r="598">
          <cell r="C598" t="str">
            <v>08/2004</v>
          </cell>
        </row>
        <row r="599">
          <cell r="C599" t="str">
            <v>08/2004</v>
          </cell>
        </row>
        <row r="600">
          <cell r="C600" t="str">
            <v>08/2004</v>
          </cell>
        </row>
        <row r="601">
          <cell r="C601" t="str">
            <v>08/2004</v>
          </cell>
        </row>
        <row r="602">
          <cell r="C602" t="str">
            <v>08/2004</v>
          </cell>
        </row>
        <row r="603">
          <cell r="C603" t="str">
            <v>08/2004</v>
          </cell>
        </row>
        <row r="604">
          <cell r="C604" t="str">
            <v>08/2004</v>
          </cell>
        </row>
        <row r="605">
          <cell r="C605" t="str">
            <v>08/2004</v>
          </cell>
        </row>
        <row r="606">
          <cell r="C606" t="str">
            <v>08/2004</v>
          </cell>
        </row>
        <row r="607">
          <cell r="C607" t="str">
            <v>08/2004</v>
          </cell>
        </row>
        <row r="608">
          <cell r="C608" t="str">
            <v>08/2004</v>
          </cell>
        </row>
        <row r="609">
          <cell r="C609" t="str">
            <v>08/2004</v>
          </cell>
        </row>
        <row r="610">
          <cell r="C610" t="str">
            <v>08/2004</v>
          </cell>
        </row>
        <row r="611">
          <cell r="C611" t="str">
            <v>08/2004</v>
          </cell>
        </row>
        <row r="612">
          <cell r="C612" t="str">
            <v>08/2004</v>
          </cell>
        </row>
        <row r="613">
          <cell r="C613" t="str">
            <v>08/2004</v>
          </cell>
        </row>
        <row r="614">
          <cell r="C614" t="str">
            <v>08/2004</v>
          </cell>
        </row>
        <row r="615">
          <cell r="C615" t="str">
            <v>08/2004</v>
          </cell>
        </row>
        <row r="616">
          <cell r="C616" t="str">
            <v>08/2004</v>
          </cell>
        </row>
        <row r="617">
          <cell r="C617" t="str">
            <v>08/2004</v>
          </cell>
        </row>
        <row r="618">
          <cell r="C618" t="str">
            <v>08/2004</v>
          </cell>
        </row>
        <row r="619">
          <cell r="C619" t="str">
            <v>08/2004</v>
          </cell>
        </row>
        <row r="620">
          <cell r="C620" t="str">
            <v>08/2004</v>
          </cell>
        </row>
        <row r="621">
          <cell r="C621" t="str">
            <v>08/2004</v>
          </cell>
        </row>
        <row r="622">
          <cell r="C622" t="str">
            <v>08/2004</v>
          </cell>
        </row>
        <row r="623">
          <cell r="C623" t="str">
            <v>08/2004</v>
          </cell>
        </row>
        <row r="624">
          <cell r="C624" t="str">
            <v>08/2004</v>
          </cell>
        </row>
        <row r="625">
          <cell r="C625" t="str">
            <v>08/2004</v>
          </cell>
        </row>
        <row r="626">
          <cell r="C626" t="str">
            <v>08/2004</v>
          </cell>
        </row>
        <row r="627">
          <cell r="C627" t="str">
            <v>08/2004</v>
          </cell>
        </row>
        <row r="628">
          <cell r="C628" t="str">
            <v>08/2004</v>
          </cell>
        </row>
        <row r="629">
          <cell r="C629" t="str">
            <v>08/2004</v>
          </cell>
        </row>
        <row r="630">
          <cell r="C630" t="str">
            <v>08/2004</v>
          </cell>
        </row>
        <row r="631">
          <cell r="C631" t="str">
            <v>08/2004</v>
          </cell>
        </row>
        <row r="632">
          <cell r="C632" t="str">
            <v>08/2004</v>
          </cell>
        </row>
        <row r="633">
          <cell r="C633" t="str">
            <v>08/2004</v>
          </cell>
        </row>
        <row r="634">
          <cell r="C634" t="str">
            <v>08/2004</v>
          </cell>
        </row>
        <row r="635">
          <cell r="C635" t="str">
            <v>08/2004</v>
          </cell>
        </row>
        <row r="636">
          <cell r="C636" t="str">
            <v>08/2004</v>
          </cell>
        </row>
        <row r="637">
          <cell r="C637" t="str">
            <v>08/2004</v>
          </cell>
        </row>
        <row r="638">
          <cell r="C638" t="str">
            <v>08/2004</v>
          </cell>
        </row>
        <row r="639">
          <cell r="C639" t="str">
            <v>08/2004</v>
          </cell>
        </row>
        <row r="640">
          <cell r="C640" t="str">
            <v>08/2004</v>
          </cell>
        </row>
        <row r="641">
          <cell r="C641" t="str">
            <v>08/2004</v>
          </cell>
        </row>
        <row r="642">
          <cell r="C642" t="str">
            <v>08/2004</v>
          </cell>
        </row>
        <row r="643">
          <cell r="C643" t="str">
            <v>08/2004</v>
          </cell>
        </row>
        <row r="644">
          <cell r="C644" t="str">
            <v>08/2004</v>
          </cell>
        </row>
        <row r="645">
          <cell r="C645" t="str">
            <v>08/2004</v>
          </cell>
        </row>
        <row r="646">
          <cell r="C646" t="str">
            <v>08/2004</v>
          </cell>
        </row>
        <row r="647">
          <cell r="C647" t="str">
            <v>08/2004</v>
          </cell>
        </row>
        <row r="648">
          <cell r="C648" t="str">
            <v>08/2004</v>
          </cell>
        </row>
        <row r="649">
          <cell r="C649" t="str">
            <v>08/2004</v>
          </cell>
        </row>
        <row r="650">
          <cell r="C650" t="str">
            <v>08/2004</v>
          </cell>
        </row>
        <row r="651">
          <cell r="C651" t="str">
            <v>08/2004</v>
          </cell>
        </row>
        <row r="652">
          <cell r="C652" t="str">
            <v>08/2004</v>
          </cell>
        </row>
        <row r="653">
          <cell r="C653" t="str">
            <v>08/2004</v>
          </cell>
        </row>
        <row r="654">
          <cell r="C654" t="str">
            <v>08/2004</v>
          </cell>
        </row>
        <row r="655">
          <cell r="C655" t="str">
            <v>08/2004</v>
          </cell>
        </row>
        <row r="656">
          <cell r="C656" t="str">
            <v>08/2004</v>
          </cell>
        </row>
        <row r="657">
          <cell r="C657" t="str">
            <v>08/2004</v>
          </cell>
        </row>
        <row r="658">
          <cell r="C658" t="str">
            <v>08/2004</v>
          </cell>
        </row>
        <row r="659">
          <cell r="C659" t="str">
            <v>08/2004</v>
          </cell>
        </row>
        <row r="660">
          <cell r="C660" t="str">
            <v>08/2004</v>
          </cell>
        </row>
        <row r="661">
          <cell r="C661" t="str">
            <v>08/2004</v>
          </cell>
        </row>
        <row r="662">
          <cell r="C662" t="str">
            <v>08/2004</v>
          </cell>
        </row>
        <row r="663">
          <cell r="C663" t="str">
            <v>08/2004</v>
          </cell>
        </row>
        <row r="664">
          <cell r="C664" t="str">
            <v>08/2004</v>
          </cell>
        </row>
        <row r="665">
          <cell r="C665" t="str">
            <v>08/2004</v>
          </cell>
        </row>
        <row r="666">
          <cell r="C666" t="str">
            <v>08/2004</v>
          </cell>
        </row>
        <row r="667">
          <cell r="C667" t="str">
            <v>08/2004</v>
          </cell>
        </row>
        <row r="668">
          <cell r="C668" t="str">
            <v>08/2004</v>
          </cell>
        </row>
        <row r="669">
          <cell r="C669" t="str">
            <v>08/2004</v>
          </cell>
        </row>
        <row r="670">
          <cell r="C670" t="str">
            <v>08/2004</v>
          </cell>
        </row>
        <row r="671">
          <cell r="C671" t="str">
            <v>08/2004</v>
          </cell>
        </row>
        <row r="672">
          <cell r="C672" t="str">
            <v>08/2004</v>
          </cell>
        </row>
        <row r="673">
          <cell r="C673" t="str">
            <v>08/2004</v>
          </cell>
        </row>
        <row r="674">
          <cell r="C674" t="str">
            <v>08/2004</v>
          </cell>
        </row>
        <row r="675">
          <cell r="C675" t="str">
            <v>08/2004</v>
          </cell>
        </row>
        <row r="676">
          <cell r="C676" t="str">
            <v>08/2004</v>
          </cell>
        </row>
        <row r="677">
          <cell r="C677" t="str">
            <v>08/2004</v>
          </cell>
        </row>
        <row r="678">
          <cell r="C678" t="str">
            <v>08/2004</v>
          </cell>
        </row>
        <row r="679">
          <cell r="C679" t="str">
            <v>08/2004</v>
          </cell>
        </row>
        <row r="680">
          <cell r="C680" t="str">
            <v>08/2004</v>
          </cell>
        </row>
        <row r="681">
          <cell r="C681" t="str">
            <v>08/2004</v>
          </cell>
        </row>
        <row r="682">
          <cell r="C682" t="str">
            <v>08/2004</v>
          </cell>
        </row>
        <row r="683">
          <cell r="C683" t="str">
            <v>08/2004</v>
          </cell>
        </row>
        <row r="684">
          <cell r="C684" t="str">
            <v>08/2004</v>
          </cell>
        </row>
        <row r="685">
          <cell r="C685" t="str">
            <v>08/2004</v>
          </cell>
        </row>
        <row r="686">
          <cell r="C686" t="str">
            <v>08/2004</v>
          </cell>
        </row>
        <row r="687">
          <cell r="C687" t="str">
            <v>08/2004</v>
          </cell>
        </row>
        <row r="688">
          <cell r="C688" t="str">
            <v>08/2004</v>
          </cell>
        </row>
        <row r="689">
          <cell r="C689" t="str">
            <v>09/2004</v>
          </cell>
        </row>
        <row r="690">
          <cell r="C690" t="str">
            <v>09/2004</v>
          </cell>
        </row>
        <row r="691">
          <cell r="C691" t="str">
            <v>09/2004</v>
          </cell>
        </row>
        <row r="692">
          <cell r="C692" t="str">
            <v>09/2004</v>
          </cell>
        </row>
        <row r="693">
          <cell r="C693" t="str">
            <v>09/2004</v>
          </cell>
        </row>
        <row r="694">
          <cell r="C694" t="str">
            <v>09/2004</v>
          </cell>
        </row>
        <row r="695">
          <cell r="C695" t="str">
            <v>09/2004</v>
          </cell>
        </row>
        <row r="696">
          <cell r="C696" t="str">
            <v>09/2004</v>
          </cell>
        </row>
        <row r="697">
          <cell r="C697" t="str">
            <v>09/2004</v>
          </cell>
        </row>
        <row r="698">
          <cell r="C698" t="str">
            <v>09/2004</v>
          </cell>
        </row>
        <row r="699">
          <cell r="C699" t="str">
            <v>09/2004</v>
          </cell>
        </row>
        <row r="700">
          <cell r="C700" t="str">
            <v>09/2004</v>
          </cell>
        </row>
        <row r="701">
          <cell r="C701" t="str">
            <v>09/2004</v>
          </cell>
        </row>
        <row r="702">
          <cell r="C702" t="str">
            <v>09/2004</v>
          </cell>
        </row>
        <row r="703">
          <cell r="C703" t="str">
            <v>09/2004</v>
          </cell>
        </row>
        <row r="704">
          <cell r="C704" t="str">
            <v>09/2004</v>
          </cell>
        </row>
        <row r="705">
          <cell r="C705" t="str">
            <v>09/2004</v>
          </cell>
        </row>
        <row r="706">
          <cell r="C706" t="str">
            <v>09/2004</v>
          </cell>
        </row>
        <row r="707">
          <cell r="C707" t="str">
            <v>09/2004</v>
          </cell>
        </row>
        <row r="708">
          <cell r="C708" t="str">
            <v>09/2004</v>
          </cell>
        </row>
        <row r="709">
          <cell r="C709" t="str">
            <v>09/2004</v>
          </cell>
        </row>
        <row r="710">
          <cell r="C710" t="str">
            <v>09/2004</v>
          </cell>
        </row>
        <row r="711">
          <cell r="C711" t="str">
            <v>09/2004</v>
          </cell>
        </row>
        <row r="712">
          <cell r="C712" t="str">
            <v>09/2004</v>
          </cell>
        </row>
        <row r="713">
          <cell r="C713" t="str">
            <v>09/2004</v>
          </cell>
        </row>
        <row r="714">
          <cell r="C714" t="str">
            <v>09/2004</v>
          </cell>
        </row>
        <row r="715">
          <cell r="C715" t="str">
            <v>09/2004</v>
          </cell>
        </row>
        <row r="716">
          <cell r="C716" t="str">
            <v>09/2004</v>
          </cell>
        </row>
        <row r="717">
          <cell r="C717" t="str">
            <v>09/2004</v>
          </cell>
        </row>
        <row r="718">
          <cell r="C718" t="str">
            <v>09/2004</v>
          </cell>
        </row>
        <row r="719">
          <cell r="C719" t="str">
            <v>09/2004</v>
          </cell>
        </row>
        <row r="720">
          <cell r="C720" t="str">
            <v>09/2004</v>
          </cell>
        </row>
        <row r="721">
          <cell r="C721" t="str">
            <v>09/2004</v>
          </cell>
        </row>
        <row r="722">
          <cell r="C722" t="str">
            <v>09/2004</v>
          </cell>
        </row>
        <row r="723">
          <cell r="C723" t="str">
            <v>09/2004</v>
          </cell>
        </row>
        <row r="724">
          <cell r="C724" t="str">
            <v>09/2004</v>
          </cell>
        </row>
        <row r="725">
          <cell r="C725" t="str">
            <v>09/2004</v>
          </cell>
        </row>
        <row r="726">
          <cell r="C726" t="str">
            <v>09/2004</v>
          </cell>
        </row>
        <row r="727">
          <cell r="C727" t="str">
            <v>09/2004</v>
          </cell>
        </row>
        <row r="728">
          <cell r="C728" t="str">
            <v>09/2004</v>
          </cell>
        </row>
        <row r="729">
          <cell r="C729" t="str">
            <v>09/2004</v>
          </cell>
        </row>
        <row r="730">
          <cell r="C730" t="str">
            <v>09/2004</v>
          </cell>
        </row>
        <row r="731">
          <cell r="C731" t="str">
            <v>09/2004</v>
          </cell>
        </row>
        <row r="732">
          <cell r="C732" t="str">
            <v>09/2004</v>
          </cell>
        </row>
        <row r="733">
          <cell r="C733" t="str">
            <v>09/2004</v>
          </cell>
        </row>
        <row r="734">
          <cell r="C734" t="str">
            <v>09/2004</v>
          </cell>
        </row>
        <row r="735">
          <cell r="C735" t="str">
            <v>09/2004</v>
          </cell>
        </row>
        <row r="736">
          <cell r="C736" t="str">
            <v>09/2004</v>
          </cell>
        </row>
        <row r="737">
          <cell r="C737" t="str">
            <v>09/2004</v>
          </cell>
        </row>
        <row r="738">
          <cell r="C738" t="str">
            <v>09/2004</v>
          </cell>
        </row>
        <row r="739">
          <cell r="C739" t="str">
            <v>09/2004</v>
          </cell>
        </row>
        <row r="740">
          <cell r="C740" t="str">
            <v>09/2004</v>
          </cell>
        </row>
        <row r="741">
          <cell r="C741" t="str">
            <v>09/2004</v>
          </cell>
        </row>
        <row r="742">
          <cell r="C742" t="str">
            <v>09/2004</v>
          </cell>
        </row>
        <row r="743">
          <cell r="C743" t="str">
            <v>09/2004</v>
          </cell>
        </row>
        <row r="744">
          <cell r="C744" t="str">
            <v>09/2004</v>
          </cell>
        </row>
        <row r="745">
          <cell r="C745" t="str">
            <v>09/2004</v>
          </cell>
        </row>
        <row r="746">
          <cell r="C746" t="str">
            <v>09/2004</v>
          </cell>
        </row>
        <row r="747">
          <cell r="C747" t="str">
            <v>09/2004</v>
          </cell>
        </row>
        <row r="748">
          <cell r="C748" t="str">
            <v>09/2004</v>
          </cell>
        </row>
        <row r="749">
          <cell r="C749" t="str">
            <v>09/2004</v>
          </cell>
        </row>
        <row r="750">
          <cell r="C750" t="str">
            <v>09/2004</v>
          </cell>
        </row>
        <row r="751">
          <cell r="C751" t="str">
            <v>09/2004</v>
          </cell>
        </row>
        <row r="752">
          <cell r="C752" t="str">
            <v>09/2004</v>
          </cell>
        </row>
        <row r="753">
          <cell r="C753" t="str">
            <v>09/2004</v>
          </cell>
        </row>
        <row r="754">
          <cell r="C754" t="str">
            <v>09/2004</v>
          </cell>
        </row>
        <row r="755">
          <cell r="C755" t="str">
            <v>09/2004</v>
          </cell>
        </row>
        <row r="756">
          <cell r="C756" t="str">
            <v>09/2004</v>
          </cell>
        </row>
        <row r="757">
          <cell r="C757" t="str">
            <v>09/2004</v>
          </cell>
        </row>
        <row r="758">
          <cell r="C758" t="str">
            <v>09/2004</v>
          </cell>
        </row>
        <row r="759">
          <cell r="C759" t="str">
            <v>09/2004</v>
          </cell>
        </row>
        <row r="760">
          <cell r="C760" t="str">
            <v>09/2004</v>
          </cell>
        </row>
        <row r="761">
          <cell r="C761" t="str">
            <v>09/2004</v>
          </cell>
        </row>
        <row r="762">
          <cell r="C762" t="str">
            <v>09/2004</v>
          </cell>
        </row>
        <row r="763">
          <cell r="C763" t="str">
            <v>09/2004</v>
          </cell>
        </row>
        <row r="764">
          <cell r="C764" t="str">
            <v>09/2004</v>
          </cell>
        </row>
        <row r="765">
          <cell r="C765" t="str">
            <v>09/2004</v>
          </cell>
        </row>
        <row r="766">
          <cell r="C766" t="str">
            <v>09/2004</v>
          </cell>
        </row>
        <row r="767">
          <cell r="C767" t="str">
            <v>09/2004</v>
          </cell>
        </row>
        <row r="768">
          <cell r="C768" t="str">
            <v>09/2004</v>
          </cell>
        </row>
        <row r="769">
          <cell r="C769" t="str">
            <v>09/2004</v>
          </cell>
        </row>
        <row r="770">
          <cell r="C770" t="str">
            <v>09/2004</v>
          </cell>
        </row>
        <row r="771">
          <cell r="C771" t="str">
            <v>09/2004</v>
          </cell>
        </row>
        <row r="772">
          <cell r="C772" t="str">
            <v>09/2004</v>
          </cell>
        </row>
        <row r="773">
          <cell r="C773" t="str">
            <v>09/2004</v>
          </cell>
        </row>
        <row r="774">
          <cell r="C774" t="str">
            <v>10/2004</v>
          </cell>
        </row>
        <row r="775">
          <cell r="C775" t="str">
            <v>10/2004</v>
          </cell>
        </row>
        <row r="776">
          <cell r="C776" t="str">
            <v>10/2004</v>
          </cell>
        </row>
        <row r="777">
          <cell r="C777" t="str">
            <v>10/2004</v>
          </cell>
        </row>
        <row r="778">
          <cell r="C778" t="str">
            <v>10/2004</v>
          </cell>
        </row>
        <row r="779">
          <cell r="C779" t="str">
            <v>10/2004</v>
          </cell>
        </row>
        <row r="780">
          <cell r="C780" t="str">
            <v>10/2004</v>
          </cell>
        </row>
        <row r="781">
          <cell r="C781" t="str">
            <v>10/2004</v>
          </cell>
        </row>
        <row r="782">
          <cell r="C782" t="str">
            <v>10/2004</v>
          </cell>
        </row>
        <row r="783">
          <cell r="C783" t="str">
            <v>10/2004</v>
          </cell>
        </row>
        <row r="784">
          <cell r="C784" t="str">
            <v>10/2004</v>
          </cell>
        </row>
        <row r="785">
          <cell r="C785" t="str">
            <v>10/2004</v>
          </cell>
        </row>
        <row r="786">
          <cell r="C786" t="str">
            <v>10/2004</v>
          </cell>
        </row>
        <row r="787">
          <cell r="C787" t="str">
            <v>10/2004</v>
          </cell>
        </row>
        <row r="788">
          <cell r="C788" t="str">
            <v>10/2004</v>
          </cell>
        </row>
        <row r="789">
          <cell r="C789" t="str">
            <v>10/2004</v>
          </cell>
        </row>
        <row r="790">
          <cell r="C790" t="str">
            <v>10/2004</v>
          </cell>
        </row>
        <row r="791">
          <cell r="C791" t="str">
            <v>10/2004</v>
          </cell>
        </row>
        <row r="792">
          <cell r="C792" t="str">
            <v>10/2004</v>
          </cell>
        </row>
        <row r="793">
          <cell r="C793" t="str">
            <v>10/2004</v>
          </cell>
        </row>
        <row r="794">
          <cell r="C794" t="str">
            <v>10/2004</v>
          </cell>
        </row>
        <row r="795">
          <cell r="C795" t="str">
            <v>10/2004</v>
          </cell>
        </row>
        <row r="796">
          <cell r="C796" t="str">
            <v>10/2004</v>
          </cell>
        </row>
        <row r="797">
          <cell r="C797" t="str">
            <v>10/2004</v>
          </cell>
        </row>
        <row r="798">
          <cell r="C798" t="str">
            <v>10/2004</v>
          </cell>
        </row>
        <row r="799">
          <cell r="C799" t="str">
            <v>10/2004</v>
          </cell>
        </row>
        <row r="800">
          <cell r="C800" t="str">
            <v>10/2004</v>
          </cell>
        </row>
        <row r="801">
          <cell r="C801" t="str">
            <v>10/2004</v>
          </cell>
        </row>
        <row r="802">
          <cell r="C802" t="str">
            <v>10/2004</v>
          </cell>
        </row>
        <row r="803">
          <cell r="C803" t="str">
            <v>10/2004</v>
          </cell>
        </row>
        <row r="804">
          <cell r="C804" t="str">
            <v>10/2004</v>
          </cell>
        </row>
        <row r="805">
          <cell r="C805" t="str">
            <v>10/2004</v>
          </cell>
        </row>
        <row r="806">
          <cell r="C806" t="str">
            <v>10/2004</v>
          </cell>
        </row>
        <row r="807">
          <cell r="C807" t="str">
            <v>10/2004</v>
          </cell>
        </row>
        <row r="808">
          <cell r="C808" t="str">
            <v>10/2004</v>
          </cell>
        </row>
        <row r="809">
          <cell r="C809" t="str">
            <v>10/2004</v>
          </cell>
        </row>
        <row r="810">
          <cell r="C810" t="str">
            <v>10/2004</v>
          </cell>
        </row>
        <row r="811">
          <cell r="C811" t="str">
            <v>10/2004</v>
          </cell>
        </row>
        <row r="812">
          <cell r="C812" t="str">
            <v>10/2004</v>
          </cell>
        </row>
        <row r="813">
          <cell r="C813" t="str">
            <v>10/2004</v>
          </cell>
        </row>
        <row r="814">
          <cell r="C814" t="str">
            <v>10/2004</v>
          </cell>
        </row>
        <row r="815">
          <cell r="C815" t="str">
            <v>10/2004</v>
          </cell>
        </row>
        <row r="816">
          <cell r="C816" t="str">
            <v>10/2004</v>
          </cell>
        </row>
        <row r="817">
          <cell r="C817" t="str">
            <v>10/2004</v>
          </cell>
        </row>
        <row r="818">
          <cell r="C818" t="str">
            <v>10/2004</v>
          </cell>
        </row>
        <row r="819">
          <cell r="C819" t="str">
            <v>10/2004</v>
          </cell>
        </row>
        <row r="820">
          <cell r="C820" t="str">
            <v>10/2004</v>
          </cell>
        </row>
        <row r="821">
          <cell r="C821" t="str">
            <v>10/2004</v>
          </cell>
        </row>
        <row r="822">
          <cell r="C822" t="str">
            <v>10/2004</v>
          </cell>
        </row>
        <row r="823">
          <cell r="C823" t="str">
            <v>10/2004</v>
          </cell>
        </row>
        <row r="824">
          <cell r="C824" t="str">
            <v>10/2004</v>
          </cell>
        </row>
        <row r="825">
          <cell r="C825" t="str">
            <v>10/2004</v>
          </cell>
        </row>
        <row r="826">
          <cell r="C826" t="str">
            <v>10/2004</v>
          </cell>
        </row>
        <row r="827">
          <cell r="C827" t="str">
            <v>10/2004</v>
          </cell>
        </row>
        <row r="828">
          <cell r="C828" t="str">
            <v>10/2004</v>
          </cell>
        </row>
        <row r="829">
          <cell r="C829" t="str">
            <v>10/2004</v>
          </cell>
        </row>
        <row r="830">
          <cell r="C830" t="str">
            <v>10/2004</v>
          </cell>
        </row>
        <row r="831">
          <cell r="C831" t="str">
            <v>10/2004</v>
          </cell>
        </row>
        <row r="832">
          <cell r="C832" t="str">
            <v>10/2004</v>
          </cell>
        </row>
        <row r="833">
          <cell r="C833" t="str">
            <v>10/2004</v>
          </cell>
        </row>
        <row r="834">
          <cell r="C834" t="str">
            <v>10/2004</v>
          </cell>
        </row>
        <row r="835">
          <cell r="C835" t="str">
            <v>10/2004</v>
          </cell>
        </row>
        <row r="836">
          <cell r="C836" t="str">
            <v>10/2004</v>
          </cell>
        </row>
        <row r="837">
          <cell r="C837" t="str">
            <v>10/2004</v>
          </cell>
        </row>
        <row r="838">
          <cell r="C838" t="str">
            <v>10/2004</v>
          </cell>
        </row>
        <row r="839">
          <cell r="C839" t="str">
            <v>10/2004</v>
          </cell>
        </row>
        <row r="840">
          <cell r="C840" t="str">
            <v>10/2004</v>
          </cell>
        </row>
        <row r="841">
          <cell r="C841" t="str">
            <v>10/2004</v>
          </cell>
        </row>
        <row r="842">
          <cell r="C842" t="str">
            <v>10/2004</v>
          </cell>
        </row>
        <row r="843">
          <cell r="C843" t="str">
            <v>10/2004</v>
          </cell>
        </row>
        <row r="844">
          <cell r="C844" t="str">
            <v>10/2004</v>
          </cell>
        </row>
        <row r="845">
          <cell r="C845" t="str">
            <v>10/2004</v>
          </cell>
        </row>
        <row r="846">
          <cell r="C846" t="str">
            <v>10/2004</v>
          </cell>
        </row>
        <row r="847">
          <cell r="C847" t="str">
            <v>10/2004</v>
          </cell>
        </row>
        <row r="848">
          <cell r="C848" t="str">
            <v>10/2004</v>
          </cell>
        </row>
        <row r="849">
          <cell r="C849" t="str">
            <v>10/2004</v>
          </cell>
        </row>
        <row r="850">
          <cell r="C850" t="str">
            <v>10/2004</v>
          </cell>
        </row>
        <row r="851">
          <cell r="C851" t="str">
            <v>10/2004</v>
          </cell>
        </row>
        <row r="852">
          <cell r="C852" t="str">
            <v>10/2004</v>
          </cell>
        </row>
        <row r="853">
          <cell r="C853" t="str">
            <v>10/2004</v>
          </cell>
        </row>
        <row r="854">
          <cell r="C854" t="str">
            <v>11/2004</v>
          </cell>
        </row>
        <row r="855">
          <cell r="C855" t="str">
            <v>11/2004</v>
          </cell>
        </row>
        <row r="856">
          <cell r="C856" t="str">
            <v>11/2004</v>
          </cell>
        </row>
        <row r="857">
          <cell r="C857" t="str">
            <v>11/2004</v>
          </cell>
        </row>
        <row r="858">
          <cell r="C858" t="str">
            <v>11/2004</v>
          </cell>
        </row>
        <row r="859">
          <cell r="C859" t="str">
            <v>11/2004</v>
          </cell>
        </row>
        <row r="860">
          <cell r="C860" t="str">
            <v>11/2004</v>
          </cell>
        </row>
        <row r="861">
          <cell r="C861" t="str">
            <v>11/2004</v>
          </cell>
        </row>
        <row r="862">
          <cell r="C862" t="str">
            <v>11/2004</v>
          </cell>
        </row>
        <row r="863">
          <cell r="C863" t="str">
            <v>11/2004</v>
          </cell>
        </row>
        <row r="864">
          <cell r="C864" t="str">
            <v>11/2004</v>
          </cell>
        </row>
        <row r="865">
          <cell r="C865" t="str">
            <v>11/2004</v>
          </cell>
        </row>
        <row r="866">
          <cell r="C866" t="str">
            <v>11/2004</v>
          </cell>
        </row>
        <row r="867">
          <cell r="C867" t="str">
            <v>11/2004</v>
          </cell>
        </row>
        <row r="868">
          <cell r="C868" t="str">
            <v>11/2004</v>
          </cell>
        </row>
        <row r="869">
          <cell r="C869" t="str">
            <v>11/2004</v>
          </cell>
        </row>
        <row r="870">
          <cell r="C870" t="str">
            <v>11/2004</v>
          </cell>
        </row>
        <row r="871">
          <cell r="C871" t="str">
            <v>11/2004</v>
          </cell>
        </row>
        <row r="872">
          <cell r="C872" t="str">
            <v>11/2004</v>
          </cell>
        </row>
        <row r="873">
          <cell r="C873" t="str">
            <v>11/2004</v>
          </cell>
        </row>
        <row r="874">
          <cell r="C874" t="str">
            <v>11/2004</v>
          </cell>
        </row>
        <row r="875">
          <cell r="C875" t="str">
            <v>11/2004</v>
          </cell>
        </row>
        <row r="876">
          <cell r="C876" t="str">
            <v>11/2004</v>
          </cell>
        </row>
        <row r="877">
          <cell r="C877" t="str">
            <v>11/2004</v>
          </cell>
        </row>
        <row r="878">
          <cell r="C878" t="str">
            <v>11/2004</v>
          </cell>
        </row>
        <row r="879">
          <cell r="C879" t="str">
            <v>11/2004</v>
          </cell>
        </row>
        <row r="880">
          <cell r="C880" t="str">
            <v>11/2004</v>
          </cell>
        </row>
        <row r="881">
          <cell r="C881" t="str">
            <v>11/2004</v>
          </cell>
        </row>
        <row r="882">
          <cell r="C882" t="str">
            <v>11/2004</v>
          </cell>
        </row>
        <row r="883">
          <cell r="C883" t="str">
            <v>11/2004</v>
          </cell>
        </row>
        <row r="884">
          <cell r="C884" t="str">
            <v>11/2004</v>
          </cell>
        </row>
        <row r="885">
          <cell r="C885" t="str">
            <v>11/2004</v>
          </cell>
        </row>
        <row r="886">
          <cell r="C886" t="str">
            <v>11/2004</v>
          </cell>
        </row>
        <row r="887">
          <cell r="C887" t="str">
            <v>11/2004</v>
          </cell>
        </row>
        <row r="888">
          <cell r="C888" t="str">
            <v>11/2004</v>
          </cell>
        </row>
        <row r="889">
          <cell r="C889" t="str">
            <v>11/2004</v>
          </cell>
        </row>
        <row r="890">
          <cell r="C890" t="str">
            <v>11/2004</v>
          </cell>
        </row>
        <row r="891">
          <cell r="C891" t="str">
            <v>11/2004</v>
          </cell>
        </row>
        <row r="892">
          <cell r="C892" t="str">
            <v>11/2004</v>
          </cell>
        </row>
        <row r="893">
          <cell r="C893" t="str">
            <v>11/2004</v>
          </cell>
        </row>
        <row r="894">
          <cell r="C894" t="str">
            <v>11/2004</v>
          </cell>
        </row>
        <row r="895">
          <cell r="C895" t="str">
            <v>11/2004</v>
          </cell>
        </row>
        <row r="896">
          <cell r="C896" t="str">
            <v>11/2004</v>
          </cell>
        </row>
        <row r="897">
          <cell r="C897" t="str">
            <v>11/2004</v>
          </cell>
        </row>
        <row r="898">
          <cell r="C898" t="str">
            <v>11/2004</v>
          </cell>
        </row>
        <row r="899">
          <cell r="C899" t="str">
            <v>11/2004</v>
          </cell>
        </row>
        <row r="900">
          <cell r="C900" t="str">
            <v>11/2004</v>
          </cell>
        </row>
        <row r="901">
          <cell r="C901" t="str">
            <v>11/2004</v>
          </cell>
        </row>
        <row r="902">
          <cell r="C902" t="str">
            <v>11/2004</v>
          </cell>
        </row>
        <row r="903">
          <cell r="C903" t="str">
            <v>11/2004</v>
          </cell>
        </row>
        <row r="904">
          <cell r="C904" t="str">
            <v>11/2004</v>
          </cell>
        </row>
        <row r="905">
          <cell r="C905" t="str">
            <v>11/2004</v>
          </cell>
        </row>
        <row r="906">
          <cell r="C906" t="str">
            <v>11/2004</v>
          </cell>
        </row>
        <row r="907">
          <cell r="C907" t="str">
            <v>11/2004</v>
          </cell>
        </row>
        <row r="908">
          <cell r="C908" t="str">
            <v>11/2004</v>
          </cell>
        </row>
        <row r="909">
          <cell r="C909" t="str">
            <v>11/2004</v>
          </cell>
        </row>
        <row r="910">
          <cell r="C910" t="str">
            <v>11/2004</v>
          </cell>
        </row>
        <row r="911">
          <cell r="C911" t="str">
            <v>11/2004</v>
          </cell>
        </row>
        <row r="912">
          <cell r="C912" t="str">
            <v>11/2004</v>
          </cell>
        </row>
        <row r="913">
          <cell r="C913" t="str">
            <v>11/2004</v>
          </cell>
        </row>
        <row r="914">
          <cell r="C914" t="str">
            <v>11/2004</v>
          </cell>
        </row>
        <row r="915">
          <cell r="C915" t="str">
            <v>11/2004</v>
          </cell>
        </row>
        <row r="916">
          <cell r="C916" t="str">
            <v>11/2004</v>
          </cell>
        </row>
        <row r="917">
          <cell r="C917" t="str">
            <v>11/2004</v>
          </cell>
        </row>
        <row r="918">
          <cell r="C918" t="str">
            <v>11/2004</v>
          </cell>
        </row>
        <row r="919">
          <cell r="C919" t="str">
            <v>11/2004</v>
          </cell>
        </row>
        <row r="920">
          <cell r="C920" t="str">
            <v>11/2004</v>
          </cell>
        </row>
        <row r="921">
          <cell r="C921" t="str">
            <v>11/2004</v>
          </cell>
        </row>
        <row r="922">
          <cell r="C922" t="str">
            <v>11/2004</v>
          </cell>
        </row>
        <row r="923">
          <cell r="C923" t="str">
            <v>11/2004</v>
          </cell>
        </row>
        <row r="924">
          <cell r="C924" t="str">
            <v>11/2004</v>
          </cell>
        </row>
        <row r="925">
          <cell r="C925" t="str">
            <v>11/2004</v>
          </cell>
        </row>
        <row r="926">
          <cell r="C926" t="str">
            <v>11/2004</v>
          </cell>
        </row>
        <row r="927">
          <cell r="C927" t="str">
            <v>11/2004</v>
          </cell>
        </row>
        <row r="928">
          <cell r="C928" t="str">
            <v>12/2004</v>
          </cell>
        </row>
        <row r="929">
          <cell r="C929" t="str">
            <v>12/2004</v>
          </cell>
        </row>
        <row r="930">
          <cell r="C930" t="str">
            <v>12/2004</v>
          </cell>
        </row>
        <row r="931">
          <cell r="C931" t="str">
            <v>12/2004</v>
          </cell>
        </row>
        <row r="932">
          <cell r="C932" t="str">
            <v>12/2004</v>
          </cell>
        </row>
        <row r="933">
          <cell r="C933" t="str">
            <v>12/2004</v>
          </cell>
        </row>
        <row r="934">
          <cell r="C934" t="str">
            <v>12/2004</v>
          </cell>
        </row>
        <row r="935">
          <cell r="C935" t="str">
            <v>12/2004</v>
          </cell>
        </row>
        <row r="936">
          <cell r="C936" t="str">
            <v>12/2004</v>
          </cell>
        </row>
        <row r="937">
          <cell r="C937" t="str">
            <v>12/2004</v>
          </cell>
        </row>
        <row r="938">
          <cell r="C938" t="str">
            <v>12/2004</v>
          </cell>
        </row>
        <row r="939">
          <cell r="C939" t="str">
            <v>12/2004</v>
          </cell>
        </row>
        <row r="940">
          <cell r="C940" t="str">
            <v>12/2004</v>
          </cell>
        </row>
        <row r="941">
          <cell r="C941" t="str">
            <v>12/2004</v>
          </cell>
        </row>
        <row r="942">
          <cell r="C942" t="str">
            <v>12/2004</v>
          </cell>
        </row>
        <row r="943">
          <cell r="C943" t="str">
            <v>12/2004</v>
          </cell>
        </row>
        <row r="944">
          <cell r="C944" t="str">
            <v>12/2004</v>
          </cell>
        </row>
        <row r="945">
          <cell r="C945" t="str">
            <v>12/2004</v>
          </cell>
        </row>
        <row r="946">
          <cell r="C946" t="str">
            <v>12/2004</v>
          </cell>
        </row>
        <row r="947">
          <cell r="C947" t="str">
            <v>12/2004</v>
          </cell>
        </row>
        <row r="948">
          <cell r="C948" t="str">
            <v>12/2004</v>
          </cell>
        </row>
        <row r="949">
          <cell r="C949" t="str">
            <v>12/2004</v>
          </cell>
        </row>
        <row r="950">
          <cell r="C950" t="str">
            <v>12/2004</v>
          </cell>
        </row>
        <row r="951">
          <cell r="C951" t="str">
            <v>12/2004</v>
          </cell>
        </row>
        <row r="952">
          <cell r="C952" t="str">
            <v>12/2004</v>
          </cell>
        </row>
        <row r="953">
          <cell r="C953" t="str">
            <v>12/2004</v>
          </cell>
        </row>
        <row r="954">
          <cell r="C954" t="str">
            <v>12/2004</v>
          </cell>
        </row>
        <row r="955">
          <cell r="C955" t="str">
            <v>12/2004</v>
          </cell>
        </row>
        <row r="956">
          <cell r="C956" t="str">
            <v>12/2004</v>
          </cell>
        </row>
        <row r="957">
          <cell r="C957" t="str">
            <v>12/2004</v>
          </cell>
        </row>
        <row r="958">
          <cell r="C958" t="str">
            <v>12/2004</v>
          </cell>
        </row>
        <row r="959">
          <cell r="C959" t="str">
            <v>12/2004</v>
          </cell>
        </row>
        <row r="960">
          <cell r="C960" t="str">
            <v>12/2004</v>
          </cell>
        </row>
        <row r="961">
          <cell r="C961" t="str">
            <v>12/2004</v>
          </cell>
        </row>
        <row r="962">
          <cell r="C962" t="str">
            <v>12/2004</v>
          </cell>
        </row>
        <row r="963">
          <cell r="C963" t="str">
            <v>12/2004</v>
          </cell>
        </row>
        <row r="964">
          <cell r="C964" t="str">
            <v>12/2004</v>
          </cell>
        </row>
        <row r="965">
          <cell r="C965" t="str">
            <v>12/2004</v>
          </cell>
        </row>
        <row r="966">
          <cell r="C966" t="str">
            <v>12/2004</v>
          </cell>
        </row>
        <row r="967">
          <cell r="C967" t="str">
            <v>12/2004</v>
          </cell>
        </row>
        <row r="968">
          <cell r="C968" t="str">
            <v>12/2004</v>
          </cell>
        </row>
        <row r="969">
          <cell r="C969" t="str">
            <v>12/2004</v>
          </cell>
        </row>
        <row r="970">
          <cell r="C970" t="str">
            <v>12/2004</v>
          </cell>
        </row>
        <row r="971">
          <cell r="C971" t="str">
            <v>12/2004</v>
          </cell>
        </row>
        <row r="972">
          <cell r="C972" t="str">
            <v>12/2004</v>
          </cell>
        </row>
        <row r="973">
          <cell r="C973" t="str">
            <v>12/2004</v>
          </cell>
        </row>
        <row r="974">
          <cell r="C974" t="str">
            <v>12/2004</v>
          </cell>
        </row>
        <row r="975">
          <cell r="C975" t="str">
            <v>12/2004</v>
          </cell>
        </row>
        <row r="976">
          <cell r="C976" t="str">
            <v>12/2004</v>
          </cell>
        </row>
        <row r="977">
          <cell r="C977" t="str">
            <v>12/2004</v>
          </cell>
        </row>
        <row r="978">
          <cell r="C978" t="str">
            <v>12/2004</v>
          </cell>
        </row>
        <row r="979">
          <cell r="C979" t="str">
            <v>12/2004</v>
          </cell>
        </row>
        <row r="980">
          <cell r="C980" t="str">
            <v>12/2004</v>
          </cell>
        </row>
        <row r="981">
          <cell r="C981" t="str">
            <v>12/2004</v>
          </cell>
        </row>
        <row r="982">
          <cell r="C982" t="str">
            <v>12/2004</v>
          </cell>
        </row>
        <row r="983">
          <cell r="C983" t="str">
            <v>12/2004</v>
          </cell>
        </row>
        <row r="984">
          <cell r="C984" t="str">
            <v>12/2004</v>
          </cell>
        </row>
        <row r="985">
          <cell r="C985" t="str">
            <v>12/2004</v>
          </cell>
        </row>
        <row r="986">
          <cell r="C986" t="str">
            <v>12/2004</v>
          </cell>
        </row>
        <row r="987">
          <cell r="C987" t="str">
            <v>12/2004</v>
          </cell>
        </row>
        <row r="988">
          <cell r="C988" t="str">
            <v>12/2004</v>
          </cell>
        </row>
        <row r="989">
          <cell r="C989" t="str">
            <v>12/2004</v>
          </cell>
        </row>
        <row r="990">
          <cell r="C990" t="str">
            <v>12/2004</v>
          </cell>
        </row>
        <row r="991">
          <cell r="C991" t="str">
            <v>12/2004</v>
          </cell>
        </row>
        <row r="992">
          <cell r="C992" t="str">
            <v>12/2004</v>
          </cell>
        </row>
        <row r="993">
          <cell r="C993" t="str">
            <v>12/2004</v>
          </cell>
        </row>
        <row r="994">
          <cell r="C994" t="str">
            <v>12/2004</v>
          </cell>
        </row>
        <row r="995">
          <cell r="C995" t="str">
            <v>12/2004</v>
          </cell>
        </row>
        <row r="996">
          <cell r="C996" t="str">
            <v>12/2004</v>
          </cell>
        </row>
        <row r="997">
          <cell r="C997" t="str">
            <v>12/2004</v>
          </cell>
        </row>
        <row r="998">
          <cell r="C998" t="str">
            <v>12/2004</v>
          </cell>
        </row>
        <row r="999">
          <cell r="C999" t="str">
            <v>12/2004</v>
          </cell>
        </row>
        <row r="1000">
          <cell r="C1000" t="str">
            <v>12/2004</v>
          </cell>
        </row>
        <row r="1001">
          <cell r="C1001" t="str">
            <v>12/2004</v>
          </cell>
        </row>
        <row r="1002">
          <cell r="C1002" t="str">
            <v>12/2004</v>
          </cell>
        </row>
        <row r="1003">
          <cell r="C1003" t="str">
            <v>12/2004</v>
          </cell>
        </row>
        <row r="1004">
          <cell r="C1004" t="str">
            <v>12/2004</v>
          </cell>
        </row>
        <row r="1005">
          <cell r="C1005" t="str">
            <v>12/2004</v>
          </cell>
        </row>
        <row r="1006">
          <cell r="C1006" t="str">
            <v>12/2004</v>
          </cell>
        </row>
        <row r="1007">
          <cell r="C1007" t="str">
            <v>12/2004</v>
          </cell>
        </row>
        <row r="1008">
          <cell r="C1008" t="str">
            <v>12/2004</v>
          </cell>
        </row>
        <row r="1009">
          <cell r="C1009" t="str">
            <v>12/2004</v>
          </cell>
        </row>
        <row r="1010">
          <cell r="C1010" t="str">
            <v>12/2004</v>
          </cell>
        </row>
        <row r="1011">
          <cell r="C1011" t="str">
            <v>12/2004</v>
          </cell>
        </row>
        <row r="1012">
          <cell r="C1012" t="str">
            <v>12/2004</v>
          </cell>
        </row>
        <row r="1013">
          <cell r="C1013" t="str">
            <v>12/2004</v>
          </cell>
        </row>
        <row r="1014">
          <cell r="C1014" t="str">
            <v>12/2004</v>
          </cell>
        </row>
        <row r="1015">
          <cell r="C1015" t="str">
            <v>12/2004</v>
          </cell>
        </row>
        <row r="1016">
          <cell r="C1016" t="str">
            <v>12/2004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-K-1"/>
      <sheetName val="V-K-1 Table I"/>
      <sheetName val="Affiliate Transactions"/>
      <sheetName val="SAPBEXqueries"/>
      <sheetName val="SAPBEXfilters"/>
      <sheetName val="Properties"/>
      <sheetName val="IKE"/>
      <sheetName val="2009 AMS WBS"/>
      <sheetName val="Sheet1"/>
    </sheetNames>
    <sheetDataSet>
      <sheetData sheetId="0" refreshError="1"/>
      <sheetData sheetId="1">
        <row r="4">
          <cell r="B4">
            <v>1070</v>
          </cell>
        </row>
        <row r="5">
          <cell r="A5" t="str">
            <v>Business Support Services</v>
          </cell>
          <cell r="B5">
            <v>346697.81000000006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64204.117200000008</v>
          </cell>
          <cell r="L5">
            <v>35675.072800000002</v>
          </cell>
          <cell r="M5">
            <v>64204.117200000008</v>
          </cell>
          <cell r="N5">
            <v>7133.7908000000007</v>
          </cell>
          <cell r="O5">
            <v>0</v>
          </cell>
          <cell r="P5">
            <v>0</v>
          </cell>
          <cell r="Q5">
            <v>8.1584000000000003</v>
          </cell>
          <cell r="R5">
            <v>35693.429199999999</v>
          </cell>
          <cell r="S5">
            <v>71337.90800000001</v>
          </cell>
          <cell r="T5">
            <v>7133.7908000000007</v>
          </cell>
          <cell r="U5">
            <v>0</v>
          </cell>
          <cell r="V5">
            <v>35668.954000000005</v>
          </cell>
          <cell r="W5">
            <v>35742.3796</v>
          </cell>
          <cell r="X5">
            <v>71337.90800000001</v>
          </cell>
          <cell r="Y5">
            <v>71337.90800000001</v>
          </cell>
          <cell r="Z5">
            <v>71337.90800000001</v>
          </cell>
          <cell r="AA5">
            <v>35668.954000000005</v>
          </cell>
          <cell r="AB5">
            <v>35668.954000000005</v>
          </cell>
          <cell r="AC5">
            <v>10.198</v>
          </cell>
          <cell r="AD5">
            <v>0</v>
          </cell>
          <cell r="AE5">
            <v>0</v>
          </cell>
          <cell r="AF5">
            <v>81.584000000000003</v>
          </cell>
          <cell r="AG5">
            <v>35668.954000000005</v>
          </cell>
          <cell r="AH5">
            <v>0</v>
          </cell>
          <cell r="AI5">
            <v>0</v>
          </cell>
          <cell r="AJ5">
            <v>35668.954000000005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7025.19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3219411.1799999997</v>
          </cell>
          <cell r="AZ5">
            <v>0</v>
          </cell>
          <cell r="BA5">
            <v>1169691.08</v>
          </cell>
          <cell r="BB5">
            <v>5456408.2999999998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</row>
        <row r="6">
          <cell r="A6" t="str">
            <v>Communications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761563.91</v>
          </cell>
          <cell r="AY6">
            <v>4745453.9099999992</v>
          </cell>
          <cell r="AZ6">
            <v>0</v>
          </cell>
          <cell r="BA6">
            <v>0</v>
          </cell>
          <cell r="BB6">
            <v>5507017.8199999994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</row>
        <row r="7">
          <cell r="A7" t="str">
            <v>Community Relations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-747477.98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-747477.98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</row>
        <row r="8">
          <cell r="A8" t="str">
            <v>Corporate Other</v>
          </cell>
          <cell r="B8">
            <v>56.57</v>
          </cell>
          <cell r="C8">
            <v>449024.61999999994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266653.36</v>
          </cell>
          <cell r="AZ8">
            <v>0</v>
          </cell>
          <cell r="BA8">
            <v>0</v>
          </cell>
          <cell r="BB8">
            <v>715734.54999999993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</row>
        <row r="9">
          <cell r="A9" t="str">
            <v>Data Circuit Management</v>
          </cell>
          <cell r="B9">
            <v>2675144.1799999997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-394674.41000000003</v>
          </cell>
          <cell r="AZ9">
            <v>0</v>
          </cell>
          <cell r="BA9">
            <v>0</v>
          </cell>
          <cell r="BB9">
            <v>-394674.41000000003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</row>
        <row r="10">
          <cell r="A10" t="str">
            <v>Distribution Support-GIS Business Solutions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-440082.19</v>
          </cell>
          <cell r="AZ10">
            <v>0</v>
          </cell>
          <cell r="BA10">
            <v>0</v>
          </cell>
          <cell r="BB10">
            <v>-440082.19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</row>
        <row r="11">
          <cell r="A11" t="str">
            <v>Distribution Support-GIS Common Gas Design Application</v>
          </cell>
          <cell r="B11">
            <v>-121553.54000000001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-440082.19</v>
          </cell>
          <cell r="AZ11">
            <v>0</v>
          </cell>
          <cell r="BA11">
            <v>0</v>
          </cell>
          <cell r="BB11">
            <v>-121553.54000000001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</row>
        <row r="12">
          <cell r="A12" t="str">
            <v>Distribution Support-GIS Data Management</v>
          </cell>
          <cell r="B12">
            <v>-121553.54000000001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-1604009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-1604009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</row>
        <row r="13">
          <cell r="A13" t="str">
            <v>Distribution Support-GIS Land Base Data Management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-4144.9745000000003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-78754.515500000009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-1604009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-82899.490000000005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</row>
        <row r="14">
          <cell r="A14" t="str">
            <v>Distribution Support-GIS Programming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-24007.905899999998</v>
          </cell>
          <cell r="L14">
            <v>-13337.7255</v>
          </cell>
          <cell r="M14">
            <v>-24007.905899999998</v>
          </cell>
          <cell r="N14">
            <v>-2667.5451000000003</v>
          </cell>
          <cell r="O14">
            <v>0</v>
          </cell>
          <cell r="P14">
            <v>0</v>
          </cell>
          <cell r="Q14">
            <v>0</v>
          </cell>
          <cell r="R14">
            <v>-13337.7255</v>
          </cell>
          <cell r="S14">
            <v>-26675.451000000001</v>
          </cell>
          <cell r="T14">
            <v>-2667.5451000000003</v>
          </cell>
          <cell r="U14">
            <v>0</v>
          </cell>
          <cell r="V14">
            <v>-13337.7255</v>
          </cell>
          <cell r="W14">
            <v>-13337.7255</v>
          </cell>
          <cell r="X14">
            <v>-26675.451000000001</v>
          </cell>
          <cell r="Y14">
            <v>-26675.451000000001</v>
          </cell>
          <cell r="Z14">
            <v>-26675.451000000001</v>
          </cell>
          <cell r="AA14">
            <v>-13337.7255</v>
          </cell>
          <cell r="AB14">
            <v>-13337.7255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-13337.7255</v>
          </cell>
          <cell r="AH14">
            <v>0</v>
          </cell>
          <cell r="AI14">
            <v>0</v>
          </cell>
          <cell r="AJ14">
            <v>-13337.7255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-266754.51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</row>
        <row r="15">
          <cell r="A15" t="str">
            <v>Distribution Support-GIS System Administration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-84775.709699999978</v>
          </cell>
          <cell r="L15">
            <v>-47097.616500000004</v>
          </cell>
          <cell r="M15">
            <v>-84775.709699999978</v>
          </cell>
          <cell r="N15">
            <v>-9419.5233000000007</v>
          </cell>
          <cell r="O15">
            <v>0</v>
          </cell>
          <cell r="P15">
            <v>0</v>
          </cell>
          <cell r="Q15">
            <v>0</v>
          </cell>
          <cell r="R15">
            <v>-47097.616500000004</v>
          </cell>
          <cell r="S15">
            <v>-94195.233000000007</v>
          </cell>
          <cell r="T15">
            <v>-9419.5233000000007</v>
          </cell>
          <cell r="U15">
            <v>0</v>
          </cell>
          <cell r="V15">
            <v>-47097.616500000004</v>
          </cell>
          <cell r="W15">
            <v>-47097.616500000004</v>
          </cell>
          <cell r="X15">
            <v>-94195.233000000007</v>
          </cell>
          <cell r="Y15">
            <v>-94195.233000000007</v>
          </cell>
          <cell r="Z15">
            <v>-94195.233000000007</v>
          </cell>
          <cell r="AA15">
            <v>-47097.616500000004</v>
          </cell>
          <cell r="AB15">
            <v>-47097.616500000004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-47097.616500000004</v>
          </cell>
          <cell r="AH15">
            <v>0</v>
          </cell>
          <cell r="AI15">
            <v>0</v>
          </cell>
          <cell r="AJ15">
            <v>-47097.616500000004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-941952.33000000007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</row>
        <row r="16">
          <cell r="A16" t="str">
            <v>Distribution Support-Line Locating</v>
          </cell>
          <cell r="B16">
            <v>512445.48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-13636.119599999998</v>
          </cell>
          <cell r="L16">
            <v>-7575.6220000000003</v>
          </cell>
          <cell r="M16">
            <v>-13636.119599999998</v>
          </cell>
          <cell r="N16">
            <v>-1515.1243999999999</v>
          </cell>
          <cell r="O16">
            <v>0</v>
          </cell>
          <cell r="P16">
            <v>0</v>
          </cell>
          <cell r="Q16">
            <v>0</v>
          </cell>
          <cell r="R16">
            <v>-7575.6220000000003</v>
          </cell>
          <cell r="S16">
            <v>-15151.244000000001</v>
          </cell>
          <cell r="T16">
            <v>-1515.1243999999999</v>
          </cell>
          <cell r="U16">
            <v>0</v>
          </cell>
          <cell r="V16">
            <v>-7575.6220000000003</v>
          </cell>
          <cell r="W16">
            <v>-7575.6220000000003</v>
          </cell>
          <cell r="X16">
            <v>-15151.244000000001</v>
          </cell>
          <cell r="Y16">
            <v>759940.39600000018</v>
          </cell>
          <cell r="Z16">
            <v>-15151.244000000001</v>
          </cell>
          <cell r="AA16">
            <v>-7575.6220000000003</v>
          </cell>
          <cell r="AB16">
            <v>-7575.6220000000003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-7575.6220000000003</v>
          </cell>
          <cell r="AH16">
            <v>0</v>
          </cell>
          <cell r="AI16">
            <v>0</v>
          </cell>
          <cell r="AJ16">
            <v>-7575.6220000000003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28032</v>
          </cell>
          <cell r="AZ16">
            <v>0</v>
          </cell>
          <cell r="BA16">
            <v>0</v>
          </cell>
          <cell r="BB16">
            <v>1164056.6800000006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</row>
        <row r="17">
          <cell r="A17" t="str">
            <v>Distribution Support-Maintenance</v>
          </cell>
          <cell r="B17">
            <v>512445.48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-13636.119599999998</v>
          </cell>
          <cell r="L17">
            <v>-7575.6220000000003</v>
          </cell>
          <cell r="M17">
            <v>-13636.119599999998</v>
          </cell>
          <cell r="N17">
            <v>-1515.1243999999999</v>
          </cell>
          <cell r="O17">
            <v>0</v>
          </cell>
          <cell r="P17">
            <v>0</v>
          </cell>
          <cell r="Q17">
            <v>0</v>
          </cell>
          <cell r="R17">
            <v>-7575.6220000000003</v>
          </cell>
          <cell r="S17">
            <v>-15151.244000000001</v>
          </cell>
          <cell r="T17">
            <v>-1515.1243999999999</v>
          </cell>
          <cell r="U17">
            <v>0</v>
          </cell>
          <cell r="V17">
            <v>-7575.6220000000003</v>
          </cell>
          <cell r="W17">
            <v>-7575.6220000000003</v>
          </cell>
          <cell r="X17">
            <v>-15151.244000000001</v>
          </cell>
          <cell r="Y17">
            <v>759940.39600000018</v>
          </cell>
          <cell r="Z17">
            <v>-15151.244000000001</v>
          </cell>
          <cell r="AA17">
            <v>-7575.6220000000003</v>
          </cell>
          <cell r="AB17">
            <v>-7575.6220000000003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-7575.6220000000003</v>
          </cell>
          <cell r="AH17">
            <v>0</v>
          </cell>
          <cell r="AI17">
            <v>0</v>
          </cell>
          <cell r="AJ17">
            <v>-7575.6220000000003</v>
          </cell>
          <cell r="AK17">
            <v>41635.339999999997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28032</v>
          </cell>
          <cell r="AZ17">
            <v>0</v>
          </cell>
          <cell r="BA17">
            <v>0</v>
          </cell>
          <cell r="BB17">
            <v>41635.339999999997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</row>
        <row r="18">
          <cell r="A18" t="str">
            <v>Distribution Support-Maintenance of Underground Lines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-150503.29999999999</v>
          </cell>
          <cell r="AI18">
            <v>0</v>
          </cell>
          <cell r="AJ18">
            <v>0</v>
          </cell>
          <cell r="AK18">
            <v>41635.339999999997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-150503.29999999999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</row>
        <row r="19">
          <cell r="A19" t="str">
            <v>Distribution Support-Other Services</v>
          </cell>
          <cell r="B19">
            <v>-16151.439999999999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-197.46630000000002</v>
          </cell>
          <cell r="L19">
            <v>-103.09390000000002</v>
          </cell>
          <cell r="M19">
            <v>-197.46630000000002</v>
          </cell>
          <cell r="N19">
            <v>-21.940700000000003</v>
          </cell>
          <cell r="O19">
            <v>0</v>
          </cell>
          <cell r="P19">
            <v>0</v>
          </cell>
          <cell r="Q19">
            <v>8.8127999999999993</v>
          </cell>
          <cell r="R19">
            <v>-83.265100000000018</v>
          </cell>
          <cell r="S19">
            <v>-219.40700000000004</v>
          </cell>
          <cell r="T19">
            <v>-21.940700000000003</v>
          </cell>
          <cell r="U19">
            <v>0</v>
          </cell>
          <cell r="V19">
            <v>-109.70350000000002</v>
          </cell>
          <cell r="W19">
            <v>-30.388300000000029</v>
          </cell>
          <cell r="X19">
            <v>-219.40700000000004</v>
          </cell>
          <cell r="Y19">
            <v>-219.40700000000004</v>
          </cell>
          <cell r="Z19">
            <v>-219.40700000000004</v>
          </cell>
          <cell r="AA19">
            <v>-109.70350000000002</v>
          </cell>
          <cell r="AB19">
            <v>-109.70350000000002</v>
          </cell>
          <cell r="AC19">
            <v>-163615.40400000001</v>
          </cell>
          <cell r="AD19">
            <v>0</v>
          </cell>
          <cell r="AE19">
            <v>0</v>
          </cell>
          <cell r="AF19">
            <v>88.128</v>
          </cell>
          <cell r="AG19">
            <v>-109.70350000000002</v>
          </cell>
          <cell r="AH19">
            <v>-150503.29999999999</v>
          </cell>
          <cell r="AI19">
            <v>0</v>
          </cell>
          <cell r="AJ19">
            <v>-109.70350000000002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212.82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-181538.79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</row>
        <row r="20">
          <cell r="A20" t="str">
            <v>Distribution Support-Right of Way Services</v>
          </cell>
          <cell r="B20">
            <v>-63245.57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-197.46630000000002</v>
          </cell>
          <cell r="L20">
            <v>-103.09390000000002</v>
          </cell>
          <cell r="M20">
            <v>-197.46630000000002</v>
          </cell>
          <cell r="N20">
            <v>-21.940700000000003</v>
          </cell>
          <cell r="O20">
            <v>0</v>
          </cell>
          <cell r="P20">
            <v>0</v>
          </cell>
          <cell r="Q20">
            <v>8.8127999999999993</v>
          </cell>
          <cell r="R20">
            <v>-83.265100000000018</v>
          </cell>
          <cell r="S20">
            <v>-219.40700000000004</v>
          </cell>
          <cell r="T20">
            <v>-21.940700000000003</v>
          </cell>
          <cell r="U20">
            <v>0</v>
          </cell>
          <cell r="V20">
            <v>-109.70350000000002</v>
          </cell>
          <cell r="W20">
            <v>-30.388300000000029</v>
          </cell>
          <cell r="X20">
            <v>-219.40700000000004</v>
          </cell>
          <cell r="Y20">
            <v>-219.40700000000004</v>
          </cell>
          <cell r="Z20">
            <v>-219.40700000000004</v>
          </cell>
          <cell r="AA20">
            <v>-109.70350000000002</v>
          </cell>
          <cell r="AB20">
            <v>-109.70350000000002</v>
          </cell>
          <cell r="AC20">
            <v>-163615.40400000001</v>
          </cell>
          <cell r="AD20">
            <v>0</v>
          </cell>
          <cell r="AE20">
            <v>0</v>
          </cell>
          <cell r="AF20">
            <v>88.128</v>
          </cell>
          <cell r="AG20">
            <v>-109.70350000000002</v>
          </cell>
          <cell r="AH20">
            <v>0</v>
          </cell>
          <cell r="AI20">
            <v>0</v>
          </cell>
          <cell r="AJ20">
            <v>-109.70350000000002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212.82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-63245.57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</row>
        <row r="21">
          <cell r="A21" t="str">
            <v>Distribution Support-Shops</v>
          </cell>
          <cell r="B21">
            <v>-63245.57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-2336.4585000000002</v>
          </cell>
          <cell r="L21">
            <v>-1298.0325000000003</v>
          </cell>
          <cell r="M21">
            <v>-2336.4585000000002</v>
          </cell>
          <cell r="N21">
            <v>-259.60650000000004</v>
          </cell>
          <cell r="O21">
            <v>0</v>
          </cell>
          <cell r="P21">
            <v>0</v>
          </cell>
          <cell r="Q21">
            <v>0</v>
          </cell>
          <cell r="R21">
            <v>-1298.0325000000003</v>
          </cell>
          <cell r="S21">
            <v>-2596.0650000000005</v>
          </cell>
          <cell r="T21">
            <v>-259.60650000000004</v>
          </cell>
          <cell r="U21">
            <v>0</v>
          </cell>
          <cell r="V21">
            <v>-1298.0325000000003</v>
          </cell>
          <cell r="W21">
            <v>-1298.0325000000003</v>
          </cell>
          <cell r="X21">
            <v>-2596.0650000000005</v>
          </cell>
          <cell r="Y21">
            <v>-2596.0650000000005</v>
          </cell>
          <cell r="Z21">
            <v>-2596.0650000000005</v>
          </cell>
          <cell r="AA21">
            <v>-1298.0325000000003</v>
          </cell>
          <cell r="AB21">
            <v>-1298.0325000000003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-1298.0325000000003</v>
          </cell>
          <cell r="AH21">
            <v>0</v>
          </cell>
          <cell r="AI21">
            <v>0</v>
          </cell>
          <cell r="AJ21">
            <v>-1298.0325000000003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-25960.650000000009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</row>
        <row r="22">
          <cell r="A22" t="str">
            <v>Distribution Support-Surveying Landbase Data Mgmt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-2336.4585000000002</v>
          </cell>
          <cell r="L22">
            <v>-1298.0325000000003</v>
          </cell>
          <cell r="M22">
            <v>-2149.7000000000003</v>
          </cell>
          <cell r="N22">
            <v>-259.60650000000004</v>
          </cell>
          <cell r="O22">
            <v>0</v>
          </cell>
          <cell r="P22">
            <v>0</v>
          </cell>
          <cell r="Q22">
            <v>0</v>
          </cell>
          <cell r="R22">
            <v>-1298.0325000000003</v>
          </cell>
          <cell r="S22">
            <v>-2596.0650000000005</v>
          </cell>
          <cell r="T22">
            <v>-259.60650000000004</v>
          </cell>
          <cell r="U22">
            <v>0</v>
          </cell>
          <cell r="V22">
            <v>-1298.0325000000003</v>
          </cell>
          <cell r="W22">
            <v>-1298.0325000000003</v>
          </cell>
          <cell r="X22">
            <v>-40844.299999999996</v>
          </cell>
          <cell r="Y22">
            <v>-2596.0650000000005</v>
          </cell>
          <cell r="Z22">
            <v>-2596.0650000000005</v>
          </cell>
          <cell r="AA22">
            <v>-1298.0325000000003</v>
          </cell>
          <cell r="AB22">
            <v>-1298.0325000000003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-1298.0325000000003</v>
          </cell>
          <cell r="AH22">
            <v>0</v>
          </cell>
          <cell r="AI22">
            <v>0</v>
          </cell>
          <cell r="AJ22">
            <v>-1298.0325000000003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-42993.999999999993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</row>
        <row r="23">
          <cell r="A23" t="str">
            <v>Distribution Support-Surveying Services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-183347.59319999994</v>
          </cell>
          <cell r="L23">
            <v>-101859.77399999998</v>
          </cell>
          <cell r="M23">
            <v>-183347.59319999994</v>
          </cell>
          <cell r="N23">
            <v>-20371.954799999996</v>
          </cell>
          <cell r="O23">
            <v>0</v>
          </cell>
          <cell r="P23">
            <v>0</v>
          </cell>
          <cell r="Q23">
            <v>0</v>
          </cell>
          <cell r="R23">
            <v>-101859.77399999998</v>
          </cell>
          <cell r="S23">
            <v>-203719.54799999995</v>
          </cell>
          <cell r="T23">
            <v>-20371.954799999996</v>
          </cell>
          <cell r="U23">
            <v>0</v>
          </cell>
          <cell r="V23">
            <v>-101859.77399999998</v>
          </cell>
          <cell r="W23">
            <v>-101859.77399999998</v>
          </cell>
          <cell r="X23">
            <v>-203719.54799999995</v>
          </cell>
          <cell r="Y23">
            <v>-203719.54799999995</v>
          </cell>
          <cell r="Z23">
            <v>-203719.54799999995</v>
          </cell>
          <cell r="AA23">
            <v>-101859.77399999998</v>
          </cell>
          <cell r="AB23">
            <v>-101859.77399999998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-101859.77399999998</v>
          </cell>
          <cell r="AH23">
            <v>0</v>
          </cell>
          <cell r="AI23">
            <v>0</v>
          </cell>
          <cell r="AJ23">
            <v>-101859.77399999998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-2037195.4799999995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</row>
        <row r="24">
          <cell r="A24" t="str">
            <v>Executive Management</v>
          </cell>
          <cell r="B24">
            <v>0</v>
          </cell>
          <cell r="C24">
            <v>0</v>
          </cell>
          <cell r="D24">
            <v>463377.36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-183347.59319999994</v>
          </cell>
          <cell r="L24">
            <v>-101859.77399999998</v>
          </cell>
          <cell r="M24">
            <v>-183347.59319999994</v>
          </cell>
          <cell r="N24">
            <v>-20371.954799999996</v>
          </cell>
          <cell r="O24">
            <v>0</v>
          </cell>
          <cell r="P24">
            <v>0</v>
          </cell>
          <cell r="Q24">
            <v>0</v>
          </cell>
          <cell r="R24">
            <v>-101859.77399999998</v>
          </cell>
          <cell r="S24">
            <v>-203719.54799999995</v>
          </cell>
          <cell r="T24">
            <v>-20371.954799999996</v>
          </cell>
          <cell r="U24">
            <v>0</v>
          </cell>
          <cell r="V24">
            <v>-101859.77399999998</v>
          </cell>
          <cell r="W24">
            <v>-101859.77399999998</v>
          </cell>
          <cell r="X24">
            <v>-203719.54799999995</v>
          </cell>
          <cell r="Y24">
            <v>-203719.54799999995</v>
          </cell>
          <cell r="Z24">
            <v>-203719.54799999995</v>
          </cell>
          <cell r="AA24">
            <v>-101859.77399999998</v>
          </cell>
          <cell r="AB24">
            <v>-101859.77399999998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-101859.77399999998</v>
          </cell>
          <cell r="AH24">
            <v>0</v>
          </cell>
          <cell r="AI24">
            <v>0</v>
          </cell>
          <cell r="AJ24">
            <v>-101859.77399999998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2284190.7400000002</v>
          </cell>
          <cell r="AZ24">
            <v>0</v>
          </cell>
          <cell r="BA24">
            <v>0</v>
          </cell>
          <cell r="BB24">
            <v>2747568.1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</row>
        <row r="25">
          <cell r="A25" t="str">
            <v>Finance</v>
          </cell>
          <cell r="B25">
            <v>171285.21</v>
          </cell>
          <cell r="C25">
            <v>4577.9400000000005</v>
          </cell>
          <cell r="D25">
            <v>28372.14</v>
          </cell>
          <cell r="E25">
            <v>82.05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97055.01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22668383.169999994</v>
          </cell>
          <cell r="AZ25">
            <v>0</v>
          </cell>
          <cell r="BA25">
            <v>0</v>
          </cell>
          <cell r="BB25">
            <v>22969755.519999996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</row>
        <row r="26">
          <cell r="A26" t="str">
            <v>Government Affairs</v>
          </cell>
          <cell r="B26">
            <v>0</v>
          </cell>
          <cell r="C26">
            <v>4577.9400000000005</v>
          </cell>
          <cell r="D26">
            <v>179332.15</v>
          </cell>
          <cell r="E26">
            <v>82.05</v>
          </cell>
          <cell r="F26">
            <v>2819719.15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97055.01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22668383.169999994</v>
          </cell>
          <cell r="AZ26">
            <v>0</v>
          </cell>
          <cell r="BA26">
            <v>0</v>
          </cell>
          <cell r="BB26">
            <v>2999051.3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</row>
        <row r="27">
          <cell r="A27" t="str">
            <v>Human Resources</v>
          </cell>
          <cell r="B27">
            <v>33218.22</v>
          </cell>
          <cell r="C27">
            <v>0</v>
          </cell>
          <cell r="D27">
            <v>66600.91</v>
          </cell>
          <cell r="E27">
            <v>-16</v>
          </cell>
          <cell r="F27">
            <v>2819719.15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11103557.120000001</v>
          </cell>
          <cell r="AZ27">
            <v>0</v>
          </cell>
          <cell r="BA27">
            <v>0</v>
          </cell>
          <cell r="BB27">
            <v>11203360.250000002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</row>
        <row r="28">
          <cell r="A28" t="str">
            <v>Information Technology</v>
          </cell>
          <cell r="B28">
            <v>8899730.6899999995</v>
          </cell>
          <cell r="C28">
            <v>0</v>
          </cell>
          <cell r="D28">
            <v>66600.91</v>
          </cell>
          <cell r="E28">
            <v>-16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4992837.0110999998</v>
          </cell>
          <cell r="L28">
            <v>1216.3895</v>
          </cell>
          <cell r="M28">
            <v>2189.5011</v>
          </cell>
          <cell r="N28">
            <v>243.27789999999999</v>
          </cell>
          <cell r="O28">
            <v>0</v>
          </cell>
          <cell r="P28">
            <v>0</v>
          </cell>
          <cell r="Q28">
            <v>0</v>
          </cell>
          <cell r="R28">
            <v>1216.3895</v>
          </cell>
          <cell r="S28">
            <v>2432.779</v>
          </cell>
          <cell r="T28">
            <v>243.27789999999999</v>
          </cell>
          <cell r="U28">
            <v>0</v>
          </cell>
          <cell r="V28">
            <v>22456449.899500001</v>
          </cell>
          <cell r="W28">
            <v>1216.3895</v>
          </cell>
          <cell r="X28">
            <v>2432.779</v>
          </cell>
          <cell r="Y28">
            <v>2432.779</v>
          </cell>
          <cell r="Z28">
            <v>2432.779</v>
          </cell>
          <cell r="AA28">
            <v>1068.4894999999999</v>
          </cell>
          <cell r="AB28">
            <v>1216.3895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1216.3895</v>
          </cell>
          <cell r="AH28">
            <v>0</v>
          </cell>
          <cell r="AI28">
            <v>0</v>
          </cell>
          <cell r="AJ28">
            <v>1216.3895</v>
          </cell>
          <cell r="AK28">
            <v>0</v>
          </cell>
          <cell r="AL28">
            <v>0</v>
          </cell>
          <cell r="AM28">
            <v>0</v>
          </cell>
          <cell r="AN28">
            <v>566170.88</v>
          </cell>
          <cell r="AO28">
            <v>7696926.6600000001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16362019.000000002</v>
          </cell>
          <cell r="AZ28">
            <v>0</v>
          </cell>
          <cell r="BA28">
            <v>0</v>
          </cell>
          <cell r="BB28">
            <v>60994908.140000001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</row>
        <row r="29">
          <cell r="A29" t="str">
            <v>Legal</v>
          </cell>
          <cell r="B29">
            <v>2331852.19</v>
          </cell>
          <cell r="C29">
            <v>3837991.9699999993</v>
          </cell>
          <cell r="D29">
            <v>9466.49</v>
          </cell>
          <cell r="E29">
            <v>0</v>
          </cell>
          <cell r="F29">
            <v>414822.44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4992837.0110999998</v>
          </cell>
          <cell r="L29">
            <v>1216.3895</v>
          </cell>
          <cell r="M29">
            <v>2189.5011</v>
          </cell>
          <cell r="N29">
            <v>243.27789999999999</v>
          </cell>
          <cell r="O29">
            <v>0</v>
          </cell>
          <cell r="P29">
            <v>0</v>
          </cell>
          <cell r="Q29">
            <v>0</v>
          </cell>
          <cell r="R29">
            <v>1216.3895</v>
          </cell>
          <cell r="S29">
            <v>2432.779</v>
          </cell>
          <cell r="T29">
            <v>243.27789999999999</v>
          </cell>
          <cell r="U29">
            <v>0</v>
          </cell>
          <cell r="V29">
            <v>22456449.899500001</v>
          </cell>
          <cell r="W29">
            <v>1216.3895</v>
          </cell>
          <cell r="X29">
            <v>2432.779</v>
          </cell>
          <cell r="Y29">
            <v>2432.779</v>
          </cell>
          <cell r="Z29">
            <v>2432.779</v>
          </cell>
          <cell r="AA29">
            <v>1068.4894999999999</v>
          </cell>
          <cell r="AB29">
            <v>1216.3895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1216.3895</v>
          </cell>
          <cell r="AH29">
            <v>0</v>
          </cell>
          <cell r="AI29">
            <v>0</v>
          </cell>
          <cell r="AJ29">
            <v>1216.3895</v>
          </cell>
          <cell r="AK29">
            <v>0</v>
          </cell>
          <cell r="AL29">
            <v>0</v>
          </cell>
          <cell r="AM29">
            <v>0</v>
          </cell>
          <cell r="AN29">
            <v>566170.88</v>
          </cell>
          <cell r="AO29">
            <v>7696926.6600000001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12994565.17</v>
          </cell>
          <cell r="AZ29">
            <v>0</v>
          </cell>
          <cell r="BA29">
            <v>0</v>
          </cell>
          <cell r="BB29">
            <v>19588698.259999998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</row>
        <row r="30">
          <cell r="A30" t="str">
            <v>Meter Reading</v>
          </cell>
          <cell r="B30">
            <v>22156.31</v>
          </cell>
          <cell r="C30">
            <v>3837991.9699999993</v>
          </cell>
          <cell r="D30">
            <v>9466.49</v>
          </cell>
          <cell r="E30">
            <v>0</v>
          </cell>
          <cell r="F30">
            <v>414822.44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432198.73999999993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-162803.20000000001</v>
          </cell>
          <cell r="AM30">
            <v>0</v>
          </cell>
          <cell r="AN30">
            <v>-9994838.8700000029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12994565.17</v>
          </cell>
          <cell r="AZ30">
            <v>0</v>
          </cell>
          <cell r="BA30">
            <v>0</v>
          </cell>
          <cell r="BB30">
            <v>-10157642.070000002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</row>
        <row r="31">
          <cell r="A31" t="str">
            <v>Pass Through(1)</v>
          </cell>
          <cell r="B31">
            <v>-8233351.9000000181</v>
          </cell>
          <cell r="C31">
            <v>135633.04999999984</v>
          </cell>
          <cell r="D31">
            <v>7500</v>
          </cell>
          <cell r="E31">
            <v>0</v>
          </cell>
          <cell r="F31">
            <v>0</v>
          </cell>
          <cell r="G31">
            <v>300</v>
          </cell>
          <cell r="H31">
            <v>171921</v>
          </cell>
          <cell r="I31">
            <v>4270</v>
          </cell>
          <cell r="J31">
            <v>24450.399100000002</v>
          </cell>
          <cell r="K31">
            <v>31861.77679999992</v>
          </cell>
          <cell r="L31">
            <v>16939.402299999976</v>
          </cell>
          <cell r="M31">
            <v>30055.140199999943</v>
          </cell>
          <cell r="N31">
            <v>3371.8448999999973</v>
          </cell>
          <cell r="O31">
            <v>145.8353999999992</v>
          </cell>
          <cell r="P31">
            <v>1000</v>
          </cell>
          <cell r="Q31">
            <v>147.15980000000005</v>
          </cell>
          <cell r="R31">
            <v>17599.965599999956</v>
          </cell>
          <cell r="S31">
            <v>33036.076199999945</v>
          </cell>
          <cell r="T31">
            <v>3371.8448999999973</v>
          </cell>
          <cell r="U31">
            <v>4.3296000000000001</v>
          </cell>
          <cell r="V31">
            <v>42786.036699999931</v>
          </cell>
          <cell r="W31">
            <v>17871.077199999949</v>
          </cell>
          <cell r="X31">
            <v>38777.820499999703</v>
          </cell>
          <cell r="Y31">
            <v>41865.148999999969</v>
          </cell>
          <cell r="Z31">
            <v>33847.966999999961</v>
          </cell>
          <cell r="AA31">
            <v>75029.963899999842</v>
          </cell>
          <cell r="AB31">
            <v>26243.964500000071</v>
          </cell>
          <cell r="AC31">
            <v>39904.379299999957</v>
          </cell>
          <cell r="AD31">
            <v>10406.130900000004</v>
          </cell>
          <cell r="AE31">
            <v>57.820800000000006</v>
          </cell>
          <cell r="AF31">
            <v>4404.1103999999996</v>
          </cell>
          <cell r="AG31">
            <v>61808.430099999896</v>
          </cell>
          <cell r="AH31">
            <v>4991.4369000000042</v>
          </cell>
          <cell r="AI31">
            <v>1158.9858999999997</v>
          </cell>
          <cell r="AJ31">
            <v>16859.224499999978</v>
          </cell>
          <cell r="AK31">
            <v>5004.859800000002</v>
          </cell>
          <cell r="AL31">
            <v>-162803.20000000001</v>
          </cell>
          <cell r="AM31">
            <v>64.716500000000011</v>
          </cell>
          <cell r="AN31">
            <v>-14967.330000000004</v>
          </cell>
          <cell r="AO31">
            <v>5594.0912999999937</v>
          </cell>
          <cell r="AP31">
            <v>5774.4319999999989</v>
          </cell>
          <cell r="AQ31">
            <v>15449.713</v>
          </cell>
          <cell r="AR31">
            <v>11168.524999999998</v>
          </cell>
          <cell r="AS31">
            <v>21957.97</v>
          </cell>
          <cell r="AT31">
            <v>343752.64999999944</v>
          </cell>
          <cell r="AU31">
            <v>26100.010000000017</v>
          </cell>
          <cell r="AV31">
            <v>1961423.2400000005</v>
          </cell>
          <cell r="AW31">
            <v>55862606.049999937</v>
          </cell>
          <cell r="AX31">
            <v>67418.909999999989</v>
          </cell>
          <cell r="AY31">
            <v>-187156.2200000002</v>
          </cell>
          <cell r="AZ31">
            <v>0</v>
          </cell>
          <cell r="BA31">
            <v>665.5</v>
          </cell>
          <cell r="BB31">
            <v>50789125.539999917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</row>
        <row r="32">
          <cell r="A32" t="str">
            <v>Properties</v>
          </cell>
          <cell r="B32">
            <v>1280273.9899999995</v>
          </cell>
          <cell r="C32">
            <v>135633.04999999984</v>
          </cell>
          <cell r="D32">
            <v>7500</v>
          </cell>
          <cell r="E32">
            <v>0</v>
          </cell>
          <cell r="F32">
            <v>0</v>
          </cell>
          <cell r="G32">
            <v>300</v>
          </cell>
          <cell r="H32">
            <v>171921</v>
          </cell>
          <cell r="I32">
            <v>4270</v>
          </cell>
          <cell r="J32">
            <v>24450.399100000002</v>
          </cell>
          <cell r="K32">
            <v>31861.77679999992</v>
          </cell>
          <cell r="L32">
            <v>16939.402299999976</v>
          </cell>
          <cell r="M32">
            <v>30055.140199999943</v>
          </cell>
          <cell r="N32">
            <v>3371.8448999999973</v>
          </cell>
          <cell r="O32">
            <v>145.8353999999992</v>
          </cell>
          <cell r="P32">
            <v>1000</v>
          </cell>
          <cell r="Q32">
            <v>147.15980000000005</v>
          </cell>
          <cell r="R32">
            <v>17599.965599999956</v>
          </cell>
          <cell r="S32">
            <v>33036.076199999945</v>
          </cell>
          <cell r="T32">
            <v>3371.8448999999973</v>
          </cell>
          <cell r="U32">
            <v>4.3296000000000001</v>
          </cell>
          <cell r="V32">
            <v>42786.036699999931</v>
          </cell>
          <cell r="W32">
            <v>17871.077199999949</v>
          </cell>
          <cell r="X32">
            <v>38777.820499999703</v>
          </cell>
          <cell r="Y32">
            <v>41865.148999999969</v>
          </cell>
          <cell r="Z32">
            <v>33847.966999999961</v>
          </cell>
          <cell r="AA32">
            <v>75029.963899999842</v>
          </cell>
          <cell r="AB32">
            <v>26243.964500000071</v>
          </cell>
          <cell r="AC32">
            <v>39904.379299999957</v>
          </cell>
          <cell r="AD32">
            <v>10406.130900000004</v>
          </cell>
          <cell r="AE32">
            <v>57.820800000000006</v>
          </cell>
          <cell r="AF32">
            <v>4404.1103999999996</v>
          </cell>
          <cell r="AG32">
            <v>61808.430099999896</v>
          </cell>
          <cell r="AH32">
            <v>4991.4369000000042</v>
          </cell>
          <cell r="AI32">
            <v>1158.9858999999997</v>
          </cell>
          <cell r="AJ32">
            <v>16859.224499999978</v>
          </cell>
          <cell r="AK32">
            <v>5004.859800000002</v>
          </cell>
          <cell r="AL32">
            <v>0</v>
          </cell>
          <cell r="AM32">
            <v>64.716500000000011</v>
          </cell>
          <cell r="AN32">
            <v>-14967.330000000004</v>
          </cell>
          <cell r="AO32">
            <v>5594.0912999999937</v>
          </cell>
          <cell r="AP32">
            <v>5774.4319999999989</v>
          </cell>
          <cell r="AQ32">
            <v>15449.713</v>
          </cell>
          <cell r="AR32">
            <v>11168.524999999998</v>
          </cell>
          <cell r="AS32">
            <v>21957.97</v>
          </cell>
          <cell r="AT32">
            <v>343752.64999999944</v>
          </cell>
          <cell r="AU32">
            <v>26100.010000000017</v>
          </cell>
          <cell r="AV32">
            <v>1961423.2400000005</v>
          </cell>
          <cell r="AW32">
            <v>55862606.049999937</v>
          </cell>
          <cell r="AX32">
            <v>67418.909999999989</v>
          </cell>
          <cell r="AY32">
            <v>-187156.2200000002</v>
          </cell>
          <cell r="AZ32">
            <v>8951908.7499999981</v>
          </cell>
          <cell r="BA32">
            <v>665.5</v>
          </cell>
          <cell r="BB32">
            <v>10232182.739999998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</row>
        <row r="33">
          <cell r="A33" t="str">
            <v>Radio and Communication Support</v>
          </cell>
          <cell r="B33">
            <v>1280273.9899999995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-181044.71999999997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8951908.7499999981</v>
          </cell>
          <cell r="BA33">
            <v>0</v>
          </cell>
          <cell r="BB33">
            <v>-181044.71999999997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</row>
        <row r="34">
          <cell r="A34" t="str">
            <v>Regulated Operations</v>
          </cell>
          <cell r="B34">
            <v>0</v>
          </cell>
          <cell r="C34">
            <v>1407076.06</v>
          </cell>
          <cell r="D34">
            <v>0</v>
          </cell>
          <cell r="E34">
            <v>0</v>
          </cell>
          <cell r="F34">
            <v>898161.38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-181044.71999999997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6698908.4400000004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12042977.77</v>
          </cell>
          <cell r="AZ34">
            <v>0</v>
          </cell>
          <cell r="BA34">
            <v>0</v>
          </cell>
          <cell r="BB34">
            <v>21047123.649999999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</row>
        <row r="35">
          <cell r="A35" t="str">
            <v>Transportation</v>
          </cell>
          <cell r="B35">
            <v>63580.6</v>
          </cell>
          <cell r="C35">
            <v>1407076.06</v>
          </cell>
          <cell r="D35">
            <v>0</v>
          </cell>
          <cell r="E35">
            <v>0</v>
          </cell>
          <cell r="F35">
            <v>898161.38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-135444.76560000016</v>
          </cell>
          <cell r="L35">
            <v>-75211.798800000091</v>
          </cell>
          <cell r="M35">
            <v>-135444.76560000016</v>
          </cell>
          <cell r="N35">
            <v>-15049.41840000002</v>
          </cell>
          <cell r="O35">
            <v>0</v>
          </cell>
          <cell r="P35">
            <v>0</v>
          </cell>
          <cell r="Q35">
            <v>47.057600000000001</v>
          </cell>
          <cell r="R35">
            <v>-75105.919200000106</v>
          </cell>
          <cell r="S35">
            <v>-150494.18400000018</v>
          </cell>
          <cell r="T35">
            <v>-15049.41840000002</v>
          </cell>
          <cell r="U35">
            <v>0</v>
          </cell>
          <cell r="V35">
            <v>-75124.371000000101</v>
          </cell>
          <cell r="W35">
            <v>-74823.573600000105</v>
          </cell>
          <cell r="X35">
            <v>-150458.40150000021</v>
          </cell>
          <cell r="Y35">
            <v>-149911.66400000022</v>
          </cell>
          <cell r="Z35">
            <v>-150494.18400000018</v>
          </cell>
          <cell r="AA35">
            <v>-74717.293000000107</v>
          </cell>
          <cell r="AB35">
            <v>-75237.550000000105</v>
          </cell>
          <cell r="AC35">
            <v>73.135000000000005</v>
          </cell>
          <cell r="AD35">
            <v>19.948500000000003</v>
          </cell>
          <cell r="AE35">
            <v>0</v>
          </cell>
          <cell r="AF35">
            <v>470.57600000000002</v>
          </cell>
          <cell r="AG35">
            <v>-75163.599500000113</v>
          </cell>
          <cell r="AH35">
            <v>16.698500000000003</v>
          </cell>
          <cell r="AI35">
            <v>4.7709999999999999</v>
          </cell>
          <cell r="AJ35">
            <v>-75247.092000000092</v>
          </cell>
          <cell r="AK35">
            <v>0</v>
          </cell>
          <cell r="AL35">
            <v>0</v>
          </cell>
          <cell r="AM35">
            <v>0</v>
          </cell>
          <cell r="AN35">
            <v>266.34999999999997</v>
          </cell>
          <cell r="AO35">
            <v>14.962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45.75</v>
          </cell>
          <cell r="AZ35">
            <v>0</v>
          </cell>
          <cell r="BA35">
            <v>0</v>
          </cell>
          <cell r="BB35">
            <v>-1438438.150000002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</row>
        <row r="36">
          <cell r="A36" t="str">
            <v>Grand Total</v>
          </cell>
          <cell r="B36">
            <v>5204838.30999998</v>
          </cell>
          <cell r="C36">
            <v>5834303.6399999987</v>
          </cell>
          <cell r="D36">
            <v>754649.05</v>
          </cell>
          <cell r="E36">
            <v>66.05</v>
          </cell>
          <cell r="F36">
            <v>4132702.9699999997</v>
          </cell>
          <cell r="G36">
            <v>300</v>
          </cell>
          <cell r="H36">
            <v>171921</v>
          </cell>
          <cell r="I36">
            <v>4270</v>
          </cell>
          <cell r="J36">
            <v>24450.399100000002</v>
          </cell>
          <cell r="K36">
            <v>4645156.8862999994</v>
          </cell>
          <cell r="L36">
            <v>-192652.7986000001</v>
          </cell>
          <cell r="M36">
            <v>-353591.93480000016</v>
          </cell>
          <cell r="N36">
            <v>-38556.199600000022</v>
          </cell>
          <cell r="O36">
            <v>145.8353999999992</v>
          </cell>
          <cell r="P36">
            <v>1000</v>
          </cell>
          <cell r="Q36">
            <v>211.18860000000006</v>
          </cell>
          <cell r="R36">
            <v>-191848.17050000015</v>
          </cell>
          <cell r="S36">
            <v>-386244.36880000017</v>
          </cell>
          <cell r="T36">
            <v>-38556.199600000022</v>
          </cell>
          <cell r="U36">
            <v>4.3296000000000001</v>
          </cell>
          <cell r="V36">
            <v>22288502.045200001</v>
          </cell>
          <cell r="W36">
            <v>-191192.88610000018</v>
          </cell>
          <cell r="X36">
            <v>-500065.6575000005</v>
          </cell>
          <cell r="Y36">
            <v>398258.86400000006</v>
          </cell>
          <cell r="Z36">
            <v>-385432.47800000018</v>
          </cell>
          <cell r="AA36">
            <v>-134228.35960000023</v>
          </cell>
          <cell r="AB36">
            <v>-183386.71600000001</v>
          </cell>
          <cell r="AC36">
            <v>-1908681.4117000001</v>
          </cell>
          <cell r="AD36">
            <v>10426.079400000004</v>
          </cell>
          <cell r="AE36">
            <v>57.820800000000006</v>
          </cell>
          <cell r="AF36">
            <v>5044.3983999999991</v>
          </cell>
          <cell r="AG36">
            <v>-147748.29990000019</v>
          </cell>
          <cell r="AH36">
            <v>-145495.16459999999</v>
          </cell>
          <cell r="AI36">
            <v>1163.7568999999996</v>
          </cell>
          <cell r="AJ36">
            <v>-192780.99800000008</v>
          </cell>
          <cell r="AK36">
            <v>46640.199800000002</v>
          </cell>
          <cell r="AL36">
            <v>-162803.20000000001</v>
          </cell>
          <cell r="AM36">
            <v>64.716500000000011</v>
          </cell>
          <cell r="AN36">
            <v>-9443368.9700000025</v>
          </cell>
          <cell r="AO36">
            <v>14505524.3533</v>
          </cell>
          <cell r="AP36">
            <v>5774.4319999999989</v>
          </cell>
          <cell r="AQ36">
            <v>15449.713</v>
          </cell>
          <cell r="AR36">
            <v>11168.524999999998</v>
          </cell>
          <cell r="AS36">
            <v>-725520.01</v>
          </cell>
          <cell r="AT36">
            <v>343752.64999999944</v>
          </cell>
          <cell r="AU36">
            <v>26100.010000000017</v>
          </cell>
          <cell r="AV36">
            <v>1961423.2400000005</v>
          </cell>
          <cell r="AW36">
            <v>55862818.869999938</v>
          </cell>
          <cell r="AX36">
            <v>828982.82000000007</v>
          </cell>
          <cell r="AY36">
            <v>84693376.349999994</v>
          </cell>
          <cell r="AZ36">
            <v>8951908.7499999981</v>
          </cell>
          <cell r="BA36">
            <v>1170356.58</v>
          </cell>
          <cell r="BB36">
            <v>196578660.0099999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</row>
        <row r="37">
          <cell r="A37" t="str">
            <v>Grand Total</v>
          </cell>
          <cell r="B37">
            <v>4772639.5699999817</v>
          </cell>
          <cell r="C37">
            <v>5834303.6399999987</v>
          </cell>
          <cell r="D37">
            <v>754649.05</v>
          </cell>
          <cell r="E37">
            <v>66.05</v>
          </cell>
          <cell r="F37">
            <v>4132702.9699999997</v>
          </cell>
          <cell r="G37">
            <v>300</v>
          </cell>
          <cell r="H37">
            <v>171921</v>
          </cell>
          <cell r="I37">
            <v>4270</v>
          </cell>
          <cell r="J37">
            <v>24450.399100000002</v>
          </cell>
          <cell r="K37">
            <v>4645156.8862999994</v>
          </cell>
          <cell r="L37">
            <v>-192652.7986000001</v>
          </cell>
          <cell r="M37">
            <v>-353591.93480000016</v>
          </cell>
          <cell r="N37">
            <v>-38556.199600000022</v>
          </cell>
          <cell r="O37">
            <v>145.8353999999992</v>
          </cell>
          <cell r="P37">
            <v>1000</v>
          </cell>
          <cell r="Q37">
            <v>211.18860000000006</v>
          </cell>
          <cell r="R37">
            <v>-191848.17050000015</v>
          </cell>
          <cell r="S37">
            <v>-386244.36880000017</v>
          </cell>
          <cell r="T37">
            <v>-38556.199600000022</v>
          </cell>
          <cell r="U37">
            <v>4.3296000000000001</v>
          </cell>
          <cell r="V37">
            <v>22288502.045200001</v>
          </cell>
          <cell r="W37">
            <v>-191192.88610000018</v>
          </cell>
          <cell r="X37">
            <v>-500065.6575000005</v>
          </cell>
          <cell r="Y37">
            <v>398258.86400000006</v>
          </cell>
          <cell r="Z37">
            <v>-385432.47800000018</v>
          </cell>
          <cell r="AA37">
            <v>-134228.35960000023</v>
          </cell>
          <cell r="AB37">
            <v>-183386.71600000001</v>
          </cell>
          <cell r="AC37">
            <v>-1908681.4117000001</v>
          </cell>
          <cell r="AD37">
            <v>10426.079400000004</v>
          </cell>
          <cell r="AE37">
            <v>57.820800000000006</v>
          </cell>
          <cell r="AF37">
            <v>5044.3983999999991</v>
          </cell>
          <cell r="AG37">
            <v>284450.44009999972</v>
          </cell>
          <cell r="AH37">
            <v>-145495.16459999999</v>
          </cell>
          <cell r="AI37">
            <v>1163.7568999999996</v>
          </cell>
          <cell r="AJ37">
            <v>-192780.99800000008</v>
          </cell>
          <cell r="AK37">
            <v>46640.199800000002</v>
          </cell>
          <cell r="AL37">
            <v>-162803.20000000001</v>
          </cell>
          <cell r="AM37">
            <v>64.716500000000011</v>
          </cell>
          <cell r="AN37">
            <v>-9443368.9700000025</v>
          </cell>
          <cell r="AO37">
            <v>14505524.3533</v>
          </cell>
          <cell r="AP37">
            <v>5774.4319999999989</v>
          </cell>
          <cell r="AQ37">
            <v>15449.713</v>
          </cell>
          <cell r="AR37">
            <v>11168.524999999998</v>
          </cell>
          <cell r="AS37">
            <v>-725520.01</v>
          </cell>
          <cell r="AT37">
            <v>343752.64999999944</v>
          </cell>
          <cell r="AU37">
            <v>26100.010000000017</v>
          </cell>
          <cell r="AV37">
            <v>1961423.2400000005</v>
          </cell>
          <cell r="AW37">
            <v>55862818.869999938</v>
          </cell>
          <cell r="AX37">
            <v>828982.82000000007</v>
          </cell>
          <cell r="AY37">
            <v>84693376.349999994</v>
          </cell>
          <cell r="AZ37">
            <v>8951908.7499999981</v>
          </cell>
          <cell r="BA37">
            <v>1170356.58</v>
          </cell>
          <cell r="BB37">
            <v>196578660.00999993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</row>
        <row r="39">
          <cell r="B39">
            <v>5204.8383099999801</v>
          </cell>
          <cell r="C39">
            <v>5834.3036399999992</v>
          </cell>
          <cell r="D39">
            <v>754.6490500000001</v>
          </cell>
          <cell r="E39">
            <v>6.6049999999999998E-2</v>
          </cell>
          <cell r="F39">
            <v>4132.7029699999994</v>
          </cell>
          <cell r="G39">
            <v>0.3</v>
          </cell>
          <cell r="H39">
            <v>171.92099999999999</v>
          </cell>
          <cell r="I39">
            <v>4.2699999999999996</v>
          </cell>
          <cell r="J39">
            <v>24.450399100000002</v>
          </cell>
          <cell r="K39">
            <v>4645.1568862999993</v>
          </cell>
          <cell r="L39">
            <v>-192.6527986000001</v>
          </cell>
          <cell r="M39">
            <v>-353.59193480000016</v>
          </cell>
          <cell r="N39">
            <v>-38.556199600000021</v>
          </cell>
          <cell r="O39">
            <v>0.1458353999999992</v>
          </cell>
          <cell r="P39">
            <v>1</v>
          </cell>
          <cell r="Q39">
            <v>0.21118860000000006</v>
          </cell>
          <cell r="R39">
            <v>-191.84817050000015</v>
          </cell>
          <cell r="S39">
            <v>-386.24436880000019</v>
          </cell>
          <cell r="T39">
            <v>-38.556199600000021</v>
          </cell>
          <cell r="U39">
            <v>4.3296000000000003E-3</v>
          </cell>
          <cell r="V39">
            <v>22288.502045200003</v>
          </cell>
          <cell r="W39">
            <v>-191.19288610000018</v>
          </cell>
          <cell r="X39">
            <v>-500.0656575000005</v>
          </cell>
          <cell r="Y39">
            <v>398.25886400000007</v>
          </cell>
          <cell r="Z39">
            <v>-385.43247800000017</v>
          </cell>
          <cell r="AA39">
            <v>-134.22835960000023</v>
          </cell>
          <cell r="AB39">
            <v>-183.38671600000001</v>
          </cell>
          <cell r="AC39">
            <v>-1908.6814117000001</v>
          </cell>
          <cell r="AD39">
            <v>10.426079400000004</v>
          </cell>
          <cell r="AE39">
            <v>5.7820800000000006E-2</v>
          </cell>
          <cell r="AF39">
            <v>5.0443983999999995</v>
          </cell>
          <cell r="AG39">
            <v>-147.74829990000018</v>
          </cell>
          <cell r="AH39">
            <v>-145.49516459999998</v>
          </cell>
          <cell r="AI39">
            <v>1.1637568999999996</v>
          </cell>
          <cell r="AJ39">
            <v>-192.78099800000007</v>
          </cell>
          <cell r="AK39">
            <v>46.640199800000005</v>
          </cell>
          <cell r="AL39">
            <v>-162.8032</v>
          </cell>
          <cell r="AM39">
            <v>6.471650000000001E-2</v>
          </cell>
          <cell r="AN39">
            <v>-9443.3689700000032</v>
          </cell>
          <cell r="AO39">
            <v>14505.524353299999</v>
          </cell>
          <cell r="AP39">
            <v>5.7744319999999991</v>
          </cell>
          <cell r="AQ39">
            <v>15.449712999999999</v>
          </cell>
          <cell r="AR39">
            <v>11.168524999999997</v>
          </cell>
          <cell r="AS39">
            <v>-725.52000999999996</v>
          </cell>
          <cell r="AT39">
            <v>343.75264999999945</v>
          </cell>
          <cell r="AU39">
            <v>26.100010000000015</v>
          </cell>
          <cell r="AV39">
            <v>1961.4232400000005</v>
          </cell>
          <cell r="AW39">
            <v>55862.818869999937</v>
          </cell>
          <cell r="AX39">
            <v>828.98282000000006</v>
          </cell>
          <cell r="AY39">
            <v>84693.376349999991</v>
          </cell>
          <cell r="AZ39">
            <v>8951.9087499999987</v>
          </cell>
          <cell r="BA39">
            <v>1170.3565800000001</v>
          </cell>
          <cell r="BB39">
            <v>196578.66000999991</v>
          </cell>
        </row>
        <row r="40">
          <cell r="B40">
            <v>5205</v>
          </cell>
          <cell r="C40">
            <v>5835</v>
          </cell>
          <cell r="D40">
            <v>754</v>
          </cell>
          <cell r="E40">
            <v>0</v>
          </cell>
          <cell r="F40">
            <v>4133</v>
          </cell>
          <cell r="G40">
            <v>0</v>
          </cell>
          <cell r="H40">
            <v>172</v>
          </cell>
          <cell r="I40">
            <v>4</v>
          </cell>
          <cell r="J40">
            <v>24</v>
          </cell>
          <cell r="K40">
            <v>4646</v>
          </cell>
          <cell r="L40">
            <v>-192</v>
          </cell>
          <cell r="M40">
            <v>-353</v>
          </cell>
          <cell r="N40">
            <v>-39</v>
          </cell>
          <cell r="O40">
            <v>0</v>
          </cell>
          <cell r="P40">
            <v>1</v>
          </cell>
          <cell r="Q40">
            <v>0</v>
          </cell>
          <cell r="R40">
            <v>-191</v>
          </cell>
          <cell r="S40">
            <v>-387</v>
          </cell>
          <cell r="T40">
            <v>-39</v>
          </cell>
          <cell r="U40">
            <v>0</v>
          </cell>
          <cell r="V40">
            <v>22289</v>
          </cell>
          <cell r="W40">
            <v>-191</v>
          </cell>
          <cell r="X40">
            <v>-501</v>
          </cell>
          <cell r="Y40">
            <v>397</v>
          </cell>
          <cell r="Z40">
            <v>-386</v>
          </cell>
          <cell r="AA40">
            <v>-134</v>
          </cell>
          <cell r="AB40">
            <v>-183</v>
          </cell>
          <cell r="AC40">
            <v>-1909</v>
          </cell>
          <cell r="AD40">
            <v>10</v>
          </cell>
          <cell r="AE40">
            <v>0</v>
          </cell>
          <cell r="AF40">
            <v>4</v>
          </cell>
          <cell r="AG40">
            <v>-147</v>
          </cell>
          <cell r="AH40">
            <v>-146</v>
          </cell>
          <cell r="AI40">
            <v>1</v>
          </cell>
          <cell r="AJ40">
            <v>-192</v>
          </cell>
          <cell r="AK40">
            <v>47</v>
          </cell>
          <cell r="AL40">
            <v>-163</v>
          </cell>
          <cell r="AM40">
            <v>0</v>
          </cell>
          <cell r="AN40">
            <v>-9444</v>
          </cell>
          <cell r="AO40">
            <v>14506</v>
          </cell>
          <cell r="AP40">
            <v>6</v>
          </cell>
          <cell r="AQ40">
            <v>15</v>
          </cell>
          <cell r="AR40">
            <v>11</v>
          </cell>
          <cell r="AS40">
            <v>-725</v>
          </cell>
          <cell r="AT40">
            <v>344</v>
          </cell>
          <cell r="AU40">
            <v>26</v>
          </cell>
          <cell r="AV40">
            <v>1961</v>
          </cell>
          <cell r="AW40">
            <v>55863</v>
          </cell>
          <cell r="AX40">
            <v>829</v>
          </cell>
          <cell r="AY40">
            <v>84693</v>
          </cell>
          <cell r="AZ40">
            <v>8952</v>
          </cell>
          <cell r="BA40">
            <v>1171</v>
          </cell>
          <cell r="BB40">
            <v>196577</v>
          </cell>
        </row>
        <row r="41">
          <cell r="B41">
            <v>-0.16169000001991662</v>
          </cell>
          <cell r="C41">
            <v>-0.69636000000082277</v>
          </cell>
          <cell r="D41">
            <v>0.64905000000010205</v>
          </cell>
          <cell r="E41">
            <v>6.6049999999999998E-2</v>
          </cell>
          <cell r="F41">
            <v>-0.29703000000063184</v>
          </cell>
          <cell r="G41">
            <v>0.3</v>
          </cell>
          <cell r="H41">
            <v>-7.9000000000007731E-2</v>
          </cell>
          <cell r="I41">
            <v>0.26999999999999957</v>
          </cell>
          <cell r="J41">
            <v>0.45039910000000205</v>
          </cell>
          <cell r="K41">
            <v>-0.84311370000068564</v>
          </cell>
          <cell r="L41">
            <v>-0.65279860000009649</v>
          </cell>
          <cell r="M41">
            <v>-0.59193480000016052</v>
          </cell>
          <cell r="N41">
            <v>0.44380039999997933</v>
          </cell>
          <cell r="O41">
            <v>0.1458353999999992</v>
          </cell>
          <cell r="P41">
            <v>0</v>
          </cell>
          <cell r="Q41">
            <v>0.21118860000000006</v>
          </cell>
          <cell r="R41">
            <v>-0.84817050000015115</v>
          </cell>
          <cell r="S41">
            <v>0.75563119999981154</v>
          </cell>
          <cell r="T41">
            <v>0.44380039999997933</v>
          </cell>
          <cell r="U41">
            <v>4.3296000000000003E-3</v>
          </cell>
          <cell r="V41">
            <v>-0.49795479999738745</v>
          </cell>
          <cell r="W41">
            <v>-0.19288610000018025</v>
          </cell>
          <cell r="X41">
            <v>0.93434249999950225</v>
          </cell>
          <cell r="Y41">
            <v>1.2588640000000737</v>
          </cell>
          <cell r="Z41">
            <v>0.56752199999982622</v>
          </cell>
          <cell r="AA41">
            <v>-0.22835960000023192</v>
          </cell>
          <cell r="AB41">
            <v>-0.38671600000000694</v>
          </cell>
          <cell r="AC41">
            <v>0.31858829999987393</v>
          </cell>
          <cell r="AD41">
            <v>0.42607940000000433</v>
          </cell>
          <cell r="AE41">
            <v>5.7820800000000006E-2</v>
          </cell>
          <cell r="AF41">
            <v>1.0443983999999995</v>
          </cell>
          <cell r="AG41">
            <v>-0.74829990000017688</v>
          </cell>
          <cell r="AH41">
            <v>0.50483540000001881</v>
          </cell>
          <cell r="AI41">
            <v>0.16375689999999965</v>
          </cell>
          <cell r="AJ41">
            <v>-0.7809980000000678</v>
          </cell>
          <cell r="AK41">
            <v>-0.35980019999999513</v>
          </cell>
          <cell r="AL41">
            <v>0.19679999999999609</v>
          </cell>
          <cell r="AM41">
            <v>6.471650000000001E-2</v>
          </cell>
          <cell r="AN41">
            <v>0.63102999999682652</v>
          </cell>
          <cell r="AO41">
            <v>-0.47564670000065234</v>
          </cell>
          <cell r="AP41">
            <v>-0.22556800000000088</v>
          </cell>
          <cell r="AQ41">
            <v>0.44971299999999914</v>
          </cell>
          <cell r="AR41">
            <v>0.16852499999999715</v>
          </cell>
          <cell r="AS41">
            <v>-0.52000999999995656</v>
          </cell>
          <cell r="AT41">
            <v>-0.24735000000055152</v>
          </cell>
          <cell r="AU41">
            <v>0.10001000000001525</v>
          </cell>
          <cell r="AV41">
            <v>0.42324000000053275</v>
          </cell>
          <cell r="AW41">
            <v>-0.18113000006269431</v>
          </cell>
          <cell r="AX41">
            <v>-1.7179999999939355E-2</v>
          </cell>
          <cell r="AY41">
            <v>0.37634999999136198</v>
          </cell>
          <cell r="AZ41">
            <v>-9.1250000001309672E-2</v>
          </cell>
          <cell r="BA41">
            <v>-0.6434199999998782</v>
          </cell>
          <cell r="BB41">
            <v>1.6600099999050144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Lead"/>
      <sheetName val="HLP Div"/>
      <sheetName val="HLP Corp"/>
      <sheetName val="Genco"/>
      <sheetName val="Shared Services"/>
      <sheetName val="Nuclear"/>
      <sheetName val="Hist"/>
      <sheetName val="485010"/>
    </sheetNames>
    <sheetDataSet>
      <sheetData sheetId="0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>
        <row r="1">
          <cell r="B1" t="str">
            <v>d</v>
          </cell>
        </row>
        <row r="71">
          <cell r="C71" t="str">
            <v>Actual Info. when known (Final Disclosure)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5945-7917-4064-B1F6-FBF0589BD3FA}">
  <dimension ref="A3:G77"/>
  <sheetViews>
    <sheetView showGridLines="0" topLeftCell="A8" workbookViewId="0">
      <selection activeCell="G14" sqref="G14"/>
    </sheetView>
  </sheetViews>
  <sheetFormatPr defaultRowHeight="15" x14ac:dyDescent="0.25"/>
  <cols>
    <col min="1" max="1" width="1.85546875" customWidth="1"/>
    <col min="2" max="2" width="36.85546875" bestFit="1" customWidth="1"/>
    <col min="3" max="3" width="2.7109375" customWidth="1"/>
    <col min="4" max="5" width="18.7109375" customWidth="1"/>
    <col min="6" max="6" width="2.5703125" customWidth="1"/>
    <col min="7" max="7" width="10" bestFit="1" customWidth="1"/>
  </cols>
  <sheetData>
    <row r="3" spans="1:7" ht="20.25" x14ac:dyDescent="0.3">
      <c r="B3" s="28" t="s">
        <v>17</v>
      </c>
      <c r="C3" s="28"/>
      <c r="D3" s="28"/>
      <c r="E3" s="28"/>
    </row>
    <row r="4" spans="1:7" ht="15.75" x14ac:dyDescent="0.25">
      <c r="B4" s="29" t="s">
        <v>16</v>
      </c>
      <c r="C4" s="29"/>
      <c r="D4" s="29"/>
      <c r="E4" s="29"/>
    </row>
    <row r="5" spans="1:7" ht="15.75" x14ac:dyDescent="0.25">
      <c r="B5" s="30" t="s">
        <v>15</v>
      </c>
      <c r="C5" s="29"/>
      <c r="D5" s="29"/>
      <c r="E5" s="29"/>
    </row>
    <row r="6" spans="1:7" x14ac:dyDescent="0.25">
      <c r="B6" s="4"/>
      <c r="C6" s="4"/>
      <c r="D6" s="4"/>
      <c r="E6" s="4"/>
    </row>
    <row r="7" spans="1:7" x14ac:dyDescent="0.25">
      <c r="B7" s="4"/>
      <c r="C7" s="4"/>
      <c r="D7" s="4"/>
      <c r="E7" s="4"/>
    </row>
    <row r="8" spans="1:7" ht="45" x14ac:dyDescent="0.25">
      <c r="A8" s="4"/>
      <c r="B8" s="4"/>
      <c r="C8" s="4"/>
      <c r="D8" s="10" t="s">
        <v>14</v>
      </c>
      <c r="E8" s="10" t="s">
        <v>13</v>
      </c>
    </row>
    <row r="9" spans="1:7" x14ac:dyDescent="0.25">
      <c r="A9" s="4"/>
      <c r="B9" s="4" t="s">
        <v>12</v>
      </c>
      <c r="C9" s="4"/>
      <c r="D9" s="6">
        <v>6233718</v>
      </c>
      <c r="E9" s="6">
        <v>12099744.839</v>
      </c>
    </row>
    <row r="10" spans="1:7" x14ac:dyDescent="0.25">
      <c r="A10" s="4"/>
      <c r="B10" s="4"/>
      <c r="C10" s="4"/>
      <c r="D10" s="6"/>
      <c r="E10" s="6"/>
    </row>
    <row r="11" spans="1:7" x14ac:dyDescent="0.25">
      <c r="A11" s="4"/>
      <c r="B11" s="4" t="s">
        <v>11</v>
      </c>
      <c r="C11" s="4"/>
      <c r="D11" s="9">
        <v>6.5100000000000005E-2</v>
      </c>
      <c r="E11" s="9">
        <v>7.0300000000000001E-2</v>
      </c>
    </row>
    <row r="12" spans="1:7" x14ac:dyDescent="0.25">
      <c r="A12" s="4"/>
      <c r="B12" s="4"/>
      <c r="C12" s="4"/>
      <c r="D12" s="4"/>
      <c r="E12" s="4"/>
    </row>
    <row r="13" spans="1:7" x14ac:dyDescent="0.25">
      <c r="A13" s="4"/>
      <c r="B13" s="4"/>
      <c r="C13" s="4"/>
      <c r="D13" s="4"/>
      <c r="E13" s="4"/>
    </row>
    <row r="14" spans="1:7" x14ac:dyDescent="0.25">
      <c r="A14" s="4"/>
      <c r="B14" s="4" t="s">
        <v>10</v>
      </c>
      <c r="C14" s="4"/>
      <c r="D14" s="6">
        <v>586317</v>
      </c>
      <c r="E14" s="6">
        <f>1949561.172-E15</f>
        <v>542431.19299999997</v>
      </c>
      <c r="G14" s="26"/>
    </row>
    <row r="15" spans="1:7" x14ac:dyDescent="0.25">
      <c r="A15" s="4"/>
      <c r="B15" s="4" t="s">
        <v>9</v>
      </c>
      <c r="C15" s="4"/>
      <c r="D15" s="6">
        <v>929975</v>
      </c>
      <c r="E15" s="6">
        <v>1407129.9790000001</v>
      </c>
      <c r="G15" s="1"/>
    </row>
    <row r="16" spans="1:7" x14ac:dyDescent="0.25">
      <c r="A16" s="4"/>
      <c r="B16" s="4" t="s">
        <v>8</v>
      </c>
      <c r="C16" s="4"/>
      <c r="D16" s="6">
        <v>352141</v>
      </c>
      <c r="E16" s="6">
        <v>583417.60800000001</v>
      </c>
    </row>
    <row r="17" spans="1:7" x14ac:dyDescent="0.25">
      <c r="A17" s="4"/>
      <c r="B17" s="4" t="s">
        <v>7</v>
      </c>
      <c r="C17" s="4"/>
      <c r="D17" s="6">
        <v>275047</v>
      </c>
      <c r="E17" s="6">
        <v>329581.42200000002</v>
      </c>
    </row>
    <row r="18" spans="1:7" x14ac:dyDescent="0.25">
      <c r="A18" s="4"/>
      <c r="B18" s="4" t="s">
        <v>6</v>
      </c>
      <c r="C18" s="4"/>
      <c r="D18" s="6">
        <v>39218</v>
      </c>
      <c r="E18" s="6">
        <v>132408.65599999999</v>
      </c>
    </row>
    <row r="19" spans="1:7" x14ac:dyDescent="0.25">
      <c r="A19" s="4"/>
      <c r="B19" s="8" t="s">
        <v>5</v>
      </c>
      <c r="C19" s="4"/>
      <c r="D19" s="7">
        <v>394594</v>
      </c>
      <c r="E19" s="7">
        <v>850808.32299999997</v>
      </c>
    </row>
    <row r="20" spans="1:7" x14ac:dyDescent="0.25">
      <c r="A20" s="4"/>
      <c r="B20" s="4" t="s">
        <v>4</v>
      </c>
      <c r="C20" s="4"/>
      <c r="D20" s="6">
        <f>SUM(D14:D19)</f>
        <v>2577292</v>
      </c>
      <c r="E20" s="6">
        <f>SUM(E14:E19)</f>
        <v>3845777.1810000003</v>
      </c>
    </row>
    <row r="21" spans="1:7" x14ac:dyDescent="0.25">
      <c r="A21" s="4"/>
      <c r="B21" s="4"/>
      <c r="C21" s="4"/>
      <c r="D21" s="6"/>
      <c r="E21" s="6"/>
    </row>
    <row r="22" spans="1:7" x14ac:dyDescent="0.25">
      <c r="A22" s="4"/>
      <c r="B22" s="8" t="s">
        <v>3</v>
      </c>
      <c r="C22" s="4"/>
      <c r="D22" s="7">
        <v>67903</v>
      </c>
      <c r="E22" s="7">
        <v>73276.77</v>
      </c>
    </row>
    <row r="23" spans="1:7" x14ac:dyDescent="0.25">
      <c r="A23" s="4"/>
      <c r="B23" s="4" t="s">
        <v>2</v>
      </c>
      <c r="C23" s="4"/>
      <c r="D23" s="6">
        <f>D20-D22</f>
        <v>2509389</v>
      </c>
      <c r="E23" s="6">
        <f>E20-E22</f>
        <v>3772500.4110000003</v>
      </c>
    </row>
    <row r="24" spans="1:7" x14ac:dyDescent="0.25">
      <c r="B24" s="4"/>
      <c r="C24" s="4"/>
      <c r="D24" s="6"/>
      <c r="E24" s="6"/>
    </row>
    <row r="25" spans="1:7" ht="45" x14ac:dyDescent="0.25">
      <c r="B25" s="5" t="s">
        <v>1</v>
      </c>
      <c r="C25" s="4"/>
      <c r="D25" s="3">
        <f>+D23-D15</f>
        <v>1579414</v>
      </c>
      <c r="E25" s="3">
        <f>+E23-E15</f>
        <v>2365370.432</v>
      </c>
    </row>
    <row r="26" spans="1:7" x14ac:dyDescent="0.25">
      <c r="D26" s="1"/>
      <c r="E26" s="1"/>
    </row>
    <row r="27" spans="1:7" x14ac:dyDescent="0.25">
      <c r="B27" s="27" t="s">
        <v>0</v>
      </c>
      <c r="C27" s="27"/>
      <c r="D27" s="27"/>
      <c r="E27" s="27"/>
    </row>
    <row r="28" spans="1:7" ht="15" customHeight="1" x14ac:dyDescent="0.25">
      <c r="B28" s="27"/>
      <c r="C28" s="27"/>
      <c r="D28" s="27"/>
      <c r="E28" s="27"/>
      <c r="F28" s="2"/>
      <c r="G28" s="2"/>
    </row>
    <row r="29" spans="1:7" x14ac:dyDescent="0.25">
      <c r="B29" s="27"/>
      <c r="C29" s="27"/>
      <c r="D29" s="27"/>
      <c r="E29" s="27"/>
    </row>
    <row r="30" spans="1:7" x14ac:dyDescent="0.25">
      <c r="B30" s="27"/>
      <c r="C30" s="27"/>
      <c r="D30" s="27"/>
      <c r="E30" s="27"/>
    </row>
    <row r="31" spans="1:7" x14ac:dyDescent="0.25">
      <c r="D31" s="1"/>
      <c r="E31" s="1"/>
    </row>
    <row r="32" spans="1:7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</sheetData>
  <mergeCells count="4">
    <mergeCell ref="B27:E30"/>
    <mergeCell ref="B3:E3"/>
    <mergeCell ref="B4:E4"/>
    <mergeCell ref="B5:E5"/>
  </mergeCells>
  <pageMargins left="1" right="0.7" top="0.75" bottom="0.75" header="0.3" footer="0.3"/>
  <pageSetup scale="90" orientation="portrait" r:id="rId1"/>
  <headerFooter>
    <oddHeader>&amp;RExhibit LKW-03
Comparison per Rate Case General Instruction 2
page 1 of 3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F7BB-6197-40E2-9DC6-171A9474099F}">
  <dimension ref="A3:J73"/>
  <sheetViews>
    <sheetView showGridLines="0" topLeftCell="A6" workbookViewId="0">
      <selection activeCell="E10" sqref="E10"/>
    </sheetView>
  </sheetViews>
  <sheetFormatPr defaultRowHeight="15" x14ac:dyDescent="0.25"/>
  <cols>
    <col min="1" max="1" width="1.85546875" customWidth="1"/>
    <col min="2" max="2" width="36.85546875" bestFit="1" customWidth="1"/>
    <col min="3" max="3" width="2.7109375" customWidth="1"/>
    <col min="4" max="5" width="18.7109375" customWidth="1"/>
    <col min="6" max="6" width="2.5703125" customWidth="1"/>
    <col min="7" max="7" width="11.5703125" bestFit="1" customWidth="1"/>
    <col min="10" max="10" width="11.28515625" bestFit="1" customWidth="1"/>
  </cols>
  <sheetData>
    <row r="3" spans="1:10" ht="20.25" x14ac:dyDescent="0.3">
      <c r="B3" s="28" t="s">
        <v>17</v>
      </c>
      <c r="C3" s="28"/>
      <c r="D3" s="28"/>
      <c r="E3" s="28"/>
    </row>
    <row r="4" spans="1:10" ht="15.75" x14ac:dyDescent="0.25">
      <c r="B4" s="29" t="s">
        <v>16</v>
      </c>
      <c r="C4" s="29"/>
      <c r="D4" s="29"/>
      <c r="E4" s="29"/>
    </row>
    <row r="5" spans="1:10" ht="15.75" x14ac:dyDescent="0.25">
      <c r="B5" s="30" t="s">
        <v>15</v>
      </c>
      <c r="C5" s="29"/>
      <c r="D5" s="29"/>
      <c r="E5" s="29"/>
    </row>
    <row r="6" spans="1:10" x14ac:dyDescent="0.25">
      <c r="B6" s="4"/>
      <c r="C6" s="4"/>
      <c r="D6" s="4"/>
      <c r="E6" s="4"/>
    </row>
    <row r="7" spans="1:10" x14ac:dyDescent="0.25">
      <c r="B7" s="4"/>
      <c r="C7" s="4"/>
      <c r="D7" s="4"/>
      <c r="E7" s="4"/>
    </row>
    <row r="8" spans="1:10" ht="45" x14ac:dyDescent="0.25">
      <c r="A8" s="4"/>
      <c r="B8" s="4"/>
      <c r="C8" s="4"/>
      <c r="D8" s="10" t="s">
        <v>14</v>
      </c>
      <c r="E8" s="10" t="s">
        <v>13</v>
      </c>
    </row>
    <row r="9" spans="1:10" x14ac:dyDescent="0.25">
      <c r="A9" s="4"/>
      <c r="B9" s="4" t="s">
        <v>18</v>
      </c>
      <c r="C9" s="4"/>
      <c r="D9" s="14">
        <v>11451236.381644599</v>
      </c>
      <c r="E9" s="14">
        <v>17795166.166000001</v>
      </c>
    </row>
    <row r="10" spans="1:10" x14ac:dyDescent="0.25">
      <c r="A10" s="4"/>
      <c r="B10" s="8" t="s">
        <v>19</v>
      </c>
      <c r="C10" s="4"/>
      <c r="D10" s="12">
        <v>-3799299</v>
      </c>
      <c r="E10" s="12">
        <v>-4404443.0180000002</v>
      </c>
    </row>
    <row r="11" spans="1:10" x14ac:dyDescent="0.25">
      <c r="A11" s="4"/>
      <c r="B11" s="4" t="s">
        <v>20</v>
      </c>
      <c r="C11" s="4"/>
      <c r="D11" s="14">
        <f>++D9+D10</f>
        <v>7651937.3816445991</v>
      </c>
      <c r="E11" s="14">
        <f>++E9+E10</f>
        <v>13390723.148000002</v>
      </c>
      <c r="G11" s="25"/>
    </row>
    <row r="12" spans="1:10" x14ac:dyDescent="0.25">
      <c r="A12" s="4"/>
      <c r="B12" s="4"/>
      <c r="C12" s="4"/>
      <c r="D12" s="13"/>
      <c r="E12" s="13"/>
    </row>
    <row r="13" spans="1:10" x14ac:dyDescent="0.25">
      <c r="A13" s="4"/>
      <c r="B13" s="4" t="s">
        <v>21</v>
      </c>
      <c r="C13" s="4"/>
      <c r="D13" s="13">
        <v>929</v>
      </c>
      <c r="E13" s="13">
        <v>6259.64</v>
      </c>
    </row>
    <row r="14" spans="1:10" x14ac:dyDescent="0.25">
      <c r="A14" s="4"/>
      <c r="B14" s="4" t="s">
        <v>22</v>
      </c>
      <c r="C14" s="4"/>
      <c r="D14" s="13">
        <v>-13880</v>
      </c>
      <c r="E14" s="13">
        <v>24434.120999999999</v>
      </c>
    </row>
    <row r="15" spans="1:10" x14ac:dyDescent="0.25">
      <c r="A15" s="4"/>
      <c r="B15" s="4" t="s">
        <v>23</v>
      </c>
      <c r="C15" s="4"/>
      <c r="D15" s="13">
        <v>-962479.99999999988</v>
      </c>
      <c r="E15" s="13">
        <v>-1278617.723</v>
      </c>
    </row>
    <row r="16" spans="1:10" x14ac:dyDescent="0.25">
      <c r="A16" s="4"/>
      <c r="B16" s="4" t="s">
        <v>24</v>
      </c>
      <c r="C16" s="4"/>
      <c r="D16" s="13">
        <v>109728.61538461538</v>
      </c>
      <c r="E16" s="13">
        <v>399097.48300000001</v>
      </c>
      <c r="J16" s="17"/>
    </row>
    <row r="17" spans="1:10" x14ac:dyDescent="0.25">
      <c r="A17" s="4"/>
      <c r="B17" s="4" t="s">
        <v>25</v>
      </c>
      <c r="C17" s="4"/>
      <c r="D17" s="13">
        <v>24268.761025</v>
      </c>
      <c r="E17" s="13">
        <v>12226.038</v>
      </c>
      <c r="J17" s="17"/>
    </row>
    <row r="18" spans="1:10" x14ac:dyDescent="0.25">
      <c r="A18" s="4"/>
      <c r="B18" s="4" t="s">
        <v>26</v>
      </c>
      <c r="C18" s="4"/>
      <c r="D18" s="13">
        <v>117523.32030769232</v>
      </c>
      <c r="E18" s="13">
        <v>70490.226999999999</v>
      </c>
      <c r="J18" s="17"/>
    </row>
    <row r="19" spans="1:10" x14ac:dyDescent="0.25">
      <c r="A19" s="4"/>
      <c r="B19" s="8" t="s">
        <v>27</v>
      </c>
      <c r="C19" s="4"/>
      <c r="D19" s="12">
        <f>+(-60108903-712172842+73051304+4921035)/1000</f>
        <v>-694309.40599999996</v>
      </c>
      <c r="E19" s="12">
        <f>+(-340166-766465858+241937930)/1000</f>
        <v>-524868.09400000004</v>
      </c>
      <c r="J19" s="17"/>
    </row>
    <row r="20" spans="1:10" x14ac:dyDescent="0.25">
      <c r="A20" s="4"/>
      <c r="B20" s="4" t="s">
        <v>12</v>
      </c>
      <c r="C20" s="4"/>
      <c r="D20" s="6">
        <f>SUM(D11:D19)</f>
        <v>6233717.6723619066</v>
      </c>
      <c r="E20" s="6">
        <f>SUM(E11:E19)</f>
        <v>12099744.840000004</v>
      </c>
    </row>
    <row r="21" spans="1:10" x14ac:dyDescent="0.25">
      <c r="A21" s="4"/>
      <c r="B21" s="4"/>
      <c r="C21" s="4"/>
      <c r="D21" s="15"/>
      <c r="E21" s="15"/>
    </row>
    <row r="22" spans="1:10" x14ac:dyDescent="0.25">
      <c r="D22" s="1"/>
      <c r="E22" s="1"/>
    </row>
    <row r="23" spans="1:10" x14ac:dyDescent="0.25">
      <c r="B23" s="27" t="s">
        <v>0</v>
      </c>
      <c r="C23" s="27"/>
      <c r="D23" s="27"/>
      <c r="E23" s="27"/>
    </row>
    <row r="24" spans="1:10" ht="15" customHeight="1" x14ac:dyDescent="0.25">
      <c r="B24" s="27"/>
      <c r="C24" s="27"/>
      <c r="D24" s="27"/>
      <c r="E24" s="27"/>
      <c r="F24" s="2"/>
      <c r="G24" s="2"/>
    </row>
    <row r="25" spans="1:10" x14ac:dyDescent="0.25">
      <c r="B25" s="27"/>
      <c r="C25" s="27"/>
      <c r="D25" s="27"/>
      <c r="E25" s="27"/>
    </row>
    <row r="26" spans="1:10" x14ac:dyDescent="0.25">
      <c r="B26" s="27"/>
      <c r="C26" s="27"/>
      <c r="D26" s="27"/>
      <c r="E26" s="27"/>
    </row>
    <row r="27" spans="1:10" x14ac:dyDescent="0.25">
      <c r="D27" s="1"/>
      <c r="E27" s="1"/>
    </row>
    <row r="28" spans="1:10" x14ac:dyDescent="0.25">
      <c r="D28" s="1"/>
      <c r="E28" s="1"/>
    </row>
    <row r="29" spans="1:10" x14ac:dyDescent="0.25">
      <c r="D29" s="1"/>
      <c r="E29" s="1"/>
    </row>
    <row r="30" spans="1:10" x14ac:dyDescent="0.25">
      <c r="D30" s="1"/>
      <c r="E30" s="1"/>
    </row>
    <row r="31" spans="1:10" x14ac:dyDescent="0.25">
      <c r="D31" s="1"/>
      <c r="E31" s="1"/>
    </row>
    <row r="32" spans="1:10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</sheetData>
  <mergeCells count="4">
    <mergeCell ref="B3:E3"/>
    <mergeCell ref="B4:E4"/>
    <mergeCell ref="B5:E5"/>
    <mergeCell ref="B23:E26"/>
  </mergeCells>
  <pageMargins left="1" right="0.7" top="0.75" bottom="0.75" header="0.3" footer="0.3"/>
  <pageSetup scale="90" orientation="portrait" r:id="rId1"/>
  <headerFooter>
    <oddHeader>&amp;RExhibit LKW-03
Comparison per Rate Case General Instruction 2
page 2 of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78F6-316D-4A89-B7AE-75A2447CCF3C}">
  <dimension ref="A3:G80"/>
  <sheetViews>
    <sheetView showGridLines="0" tabSelected="1" workbookViewId="0">
      <selection activeCell="H16" sqref="H16"/>
    </sheetView>
  </sheetViews>
  <sheetFormatPr defaultRowHeight="15" x14ac:dyDescent="0.25"/>
  <cols>
    <col min="1" max="1" width="1.85546875" customWidth="1"/>
    <col min="2" max="2" width="36.85546875" bestFit="1" customWidth="1"/>
    <col min="3" max="3" width="2.7109375" customWidth="1"/>
    <col min="4" max="5" width="18.7109375" customWidth="1"/>
    <col min="6" max="6" width="2.5703125" customWidth="1"/>
    <col min="7" max="7" width="10" bestFit="1" customWidth="1"/>
  </cols>
  <sheetData>
    <row r="3" spans="1:7" ht="20.25" x14ac:dyDescent="0.3">
      <c r="B3" s="28" t="s">
        <v>17</v>
      </c>
      <c r="C3" s="28"/>
      <c r="D3" s="28"/>
      <c r="E3" s="28"/>
    </row>
    <row r="4" spans="1:7" ht="15.75" x14ac:dyDescent="0.25">
      <c r="B4" s="29" t="s">
        <v>16</v>
      </c>
      <c r="C4" s="29"/>
      <c r="D4" s="29"/>
      <c r="E4" s="29"/>
    </row>
    <row r="5" spans="1:7" ht="15.75" x14ac:dyDescent="0.25">
      <c r="B5" s="30" t="s">
        <v>15</v>
      </c>
      <c r="C5" s="29"/>
      <c r="D5" s="29"/>
      <c r="E5" s="29"/>
    </row>
    <row r="6" spans="1:7" x14ac:dyDescent="0.25">
      <c r="B6" s="4"/>
      <c r="C6" s="4"/>
      <c r="D6" s="4"/>
      <c r="E6" s="4"/>
    </row>
    <row r="7" spans="1:7" x14ac:dyDescent="0.25">
      <c r="B7" s="4"/>
      <c r="C7" s="4"/>
      <c r="D7" s="4"/>
      <c r="E7" s="4"/>
    </row>
    <row r="8" spans="1:7" ht="45" x14ac:dyDescent="0.25">
      <c r="A8" s="4"/>
      <c r="B8" s="4"/>
      <c r="C8" s="4"/>
      <c r="D8" s="10" t="s">
        <v>14</v>
      </c>
      <c r="E8" s="10" t="s">
        <v>13</v>
      </c>
    </row>
    <row r="9" spans="1:7" x14ac:dyDescent="0.25">
      <c r="A9" s="4"/>
      <c r="B9" s="4" t="s">
        <v>28</v>
      </c>
      <c r="C9" s="4"/>
      <c r="D9" s="14">
        <f>635908-583944</f>
        <v>51964</v>
      </c>
      <c r="E9" s="14">
        <f>+(1459542373-1407129979)/1000</f>
        <v>52412.394</v>
      </c>
    </row>
    <row r="10" spans="1:7" x14ac:dyDescent="0.25">
      <c r="A10" s="4"/>
      <c r="B10" s="4" t="s">
        <v>31</v>
      </c>
      <c r="C10" s="4"/>
      <c r="D10" s="13">
        <v>272092</v>
      </c>
      <c r="E10" s="13">
        <v>227903.95199999999</v>
      </c>
    </row>
    <row r="11" spans="1:7" x14ac:dyDescent="0.25">
      <c r="A11" s="4"/>
      <c r="B11" s="4" t="s">
        <v>30</v>
      </c>
      <c r="C11" s="4"/>
      <c r="D11" s="13">
        <v>32495</v>
      </c>
      <c r="E11" s="13">
        <f>17139.56+1578.674</f>
        <v>18718.234</v>
      </c>
    </row>
    <row r="12" spans="1:7" x14ac:dyDescent="0.25">
      <c r="A12" s="4"/>
      <c r="B12" s="4" t="s">
        <v>29</v>
      </c>
      <c r="C12" s="4"/>
      <c r="D12" s="13">
        <v>6905</v>
      </c>
      <c r="E12" s="13">
        <f>+(1879426+167518)/1000</f>
        <v>2046.944</v>
      </c>
    </row>
    <row r="13" spans="1:7" x14ac:dyDescent="0.25">
      <c r="A13" s="4"/>
      <c r="B13" s="4" t="s">
        <v>32</v>
      </c>
      <c r="C13" s="4"/>
      <c r="D13" s="13">
        <v>0</v>
      </c>
      <c r="E13" s="13">
        <v>0</v>
      </c>
    </row>
    <row r="14" spans="1:7" x14ac:dyDescent="0.25">
      <c r="A14" s="4"/>
      <c r="B14" s="8" t="s">
        <v>33</v>
      </c>
      <c r="C14" s="4"/>
      <c r="D14" s="16">
        <v>222860</v>
      </c>
      <c r="E14" s="16">
        <v>241349.66800000001</v>
      </c>
    </row>
    <row r="15" spans="1:7" x14ac:dyDescent="0.25">
      <c r="A15" s="4"/>
      <c r="B15" s="4" t="s">
        <v>34</v>
      </c>
      <c r="C15" s="4"/>
      <c r="D15" s="6">
        <f>SUM(D9:D14)</f>
        <v>586316</v>
      </c>
      <c r="E15" s="6">
        <f>SUM(E9:E14)</f>
        <v>542431.19200000004</v>
      </c>
      <c r="G15" s="1"/>
    </row>
    <row r="16" spans="1:7" x14ac:dyDescent="0.25">
      <c r="A16" s="4"/>
      <c r="B16" s="4"/>
      <c r="C16" s="4"/>
      <c r="D16" s="6"/>
      <c r="E16" s="6"/>
    </row>
    <row r="17" spans="1:7" x14ac:dyDescent="0.25">
      <c r="A17" s="4"/>
      <c r="B17" s="4" t="s">
        <v>9</v>
      </c>
      <c r="C17" s="4"/>
      <c r="D17" s="15">
        <v>929975</v>
      </c>
      <c r="E17" s="15">
        <v>1407129.9790000001</v>
      </c>
      <c r="G17" s="1"/>
    </row>
    <row r="18" spans="1:7" x14ac:dyDescent="0.25">
      <c r="A18" s="4"/>
      <c r="B18" s="4"/>
      <c r="C18" s="4"/>
      <c r="D18" s="15"/>
      <c r="E18" s="15"/>
      <c r="G18" s="1"/>
    </row>
    <row r="19" spans="1:7" x14ac:dyDescent="0.25">
      <c r="A19" s="4"/>
      <c r="B19" s="4" t="s">
        <v>8</v>
      </c>
      <c r="C19" s="4"/>
      <c r="D19" s="15">
        <v>352141</v>
      </c>
      <c r="E19" s="15">
        <v>583417.60800000001</v>
      </c>
    </row>
    <row r="20" spans="1:7" x14ac:dyDescent="0.25">
      <c r="A20" s="4"/>
      <c r="B20" s="4" t="s">
        <v>7</v>
      </c>
      <c r="C20" s="4"/>
      <c r="D20" s="15">
        <v>275047</v>
      </c>
      <c r="E20" s="15">
        <v>329581.42200000002</v>
      </c>
    </row>
    <row r="21" spans="1:7" x14ac:dyDescent="0.25">
      <c r="A21" s="4"/>
      <c r="B21" s="4" t="s">
        <v>6</v>
      </c>
      <c r="C21" s="4"/>
      <c r="D21" s="15">
        <v>39218</v>
      </c>
      <c r="E21" s="15">
        <v>132408.65599999999</v>
      </c>
    </row>
    <row r="22" spans="1:7" x14ac:dyDescent="0.25">
      <c r="A22" s="4"/>
      <c r="B22" s="8" t="s">
        <v>5</v>
      </c>
      <c r="C22" s="4"/>
      <c r="D22" s="16">
        <v>394594</v>
      </c>
      <c r="E22" s="16">
        <v>850808.32299999997</v>
      </c>
    </row>
    <row r="23" spans="1:7" x14ac:dyDescent="0.25">
      <c r="A23" s="4"/>
      <c r="B23" s="4" t="s">
        <v>4</v>
      </c>
      <c r="C23" s="4"/>
      <c r="D23" s="6">
        <f>SUM(D15:D22)</f>
        <v>2577291</v>
      </c>
      <c r="E23" s="6">
        <f>SUM(E15:E22)</f>
        <v>3845777.18</v>
      </c>
    </row>
    <row r="24" spans="1:7" x14ac:dyDescent="0.25">
      <c r="A24" s="4"/>
      <c r="B24" s="4"/>
      <c r="C24" s="4"/>
      <c r="D24" s="6"/>
      <c r="E24" s="6"/>
    </row>
    <row r="25" spans="1:7" x14ac:dyDescent="0.25">
      <c r="A25" s="4"/>
      <c r="B25" s="8" t="s">
        <v>3</v>
      </c>
      <c r="C25" s="4"/>
      <c r="D25" s="16">
        <v>67903</v>
      </c>
      <c r="E25" s="16">
        <v>73276.77</v>
      </c>
    </row>
    <row r="26" spans="1:7" x14ac:dyDescent="0.25">
      <c r="A26" s="4"/>
      <c r="B26" s="4" t="s">
        <v>2</v>
      </c>
      <c r="C26" s="4"/>
      <c r="D26" s="6">
        <f>D23-D25</f>
        <v>2509388</v>
      </c>
      <c r="E26" s="6">
        <f>E23-E25</f>
        <v>3772500.41</v>
      </c>
    </row>
    <row r="27" spans="1:7" x14ac:dyDescent="0.25">
      <c r="B27" s="4"/>
      <c r="C27" s="4"/>
      <c r="D27" s="6"/>
      <c r="E27" s="6"/>
    </row>
    <row r="28" spans="1:7" ht="45" x14ac:dyDescent="0.25">
      <c r="B28" s="5" t="s">
        <v>1</v>
      </c>
      <c r="C28" s="4"/>
      <c r="D28" s="3">
        <f>+D26-D17</f>
        <v>1579413</v>
      </c>
      <c r="E28" s="3">
        <f>+E26-E17</f>
        <v>2365370.4309999999</v>
      </c>
    </row>
    <row r="29" spans="1:7" x14ac:dyDescent="0.25">
      <c r="D29" s="1"/>
      <c r="E29" s="1"/>
    </row>
    <row r="30" spans="1:7" x14ac:dyDescent="0.25">
      <c r="B30" s="27" t="s">
        <v>0</v>
      </c>
      <c r="C30" s="27"/>
      <c r="D30" s="27"/>
      <c r="E30" s="27"/>
    </row>
    <row r="31" spans="1:7" ht="15" customHeight="1" x14ac:dyDescent="0.25">
      <c r="B31" s="27"/>
      <c r="C31" s="27"/>
      <c r="D31" s="27"/>
      <c r="E31" s="27"/>
      <c r="F31" s="2"/>
      <c r="G31" s="2"/>
    </row>
    <row r="32" spans="1:7" x14ac:dyDescent="0.25">
      <c r="B32" s="27"/>
      <c r="C32" s="27"/>
      <c r="D32" s="27"/>
      <c r="E32" s="27"/>
    </row>
    <row r="33" spans="2:5" x14ac:dyDescent="0.25">
      <c r="B33" s="27"/>
      <c r="C33" s="27"/>
      <c r="D33" s="27"/>
      <c r="E33" s="27"/>
    </row>
    <row r="34" spans="2:5" x14ac:dyDescent="0.25">
      <c r="D34" s="1"/>
      <c r="E34" s="1"/>
    </row>
    <row r="35" spans="2:5" x14ac:dyDescent="0.25">
      <c r="D35" s="1"/>
      <c r="E35" s="1"/>
    </row>
    <row r="36" spans="2:5" x14ac:dyDescent="0.25">
      <c r="D36" s="1"/>
      <c r="E36" s="1"/>
    </row>
    <row r="37" spans="2:5" x14ac:dyDescent="0.25">
      <c r="D37" s="1"/>
      <c r="E37" s="1"/>
    </row>
    <row r="38" spans="2:5" x14ac:dyDescent="0.25">
      <c r="D38" s="1"/>
      <c r="E38" s="1"/>
    </row>
    <row r="39" spans="2:5" x14ac:dyDescent="0.25">
      <c r="D39" s="1"/>
      <c r="E39" s="1"/>
    </row>
    <row r="40" spans="2:5" x14ac:dyDescent="0.25">
      <c r="D40" s="1"/>
      <c r="E40" s="1"/>
    </row>
    <row r="41" spans="2:5" x14ac:dyDescent="0.25">
      <c r="D41" s="1"/>
      <c r="E41" s="1"/>
    </row>
    <row r="42" spans="2:5" x14ac:dyDescent="0.25">
      <c r="D42" s="1"/>
      <c r="E42" s="1"/>
    </row>
    <row r="43" spans="2:5" x14ac:dyDescent="0.25">
      <c r="D43" s="1"/>
      <c r="E43" s="1"/>
    </row>
    <row r="44" spans="2:5" x14ac:dyDescent="0.25">
      <c r="D44" s="1"/>
      <c r="E44" s="1"/>
    </row>
    <row r="45" spans="2:5" x14ac:dyDescent="0.25">
      <c r="D45" s="1"/>
      <c r="E45" s="1"/>
    </row>
    <row r="46" spans="2:5" x14ac:dyDescent="0.25">
      <c r="D46" s="1"/>
      <c r="E46" s="1"/>
    </row>
    <row r="47" spans="2:5" x14ac:dyDescent="0.25">
      <c r="D47" s="1"/>
      <c r="E47" s="1"/>
    </row>
    <row r="48" spans="2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</sheetData>
  <mergeCells count="4">
    <mergeCell ref="B3:E3"/>
    <mergeCell ref="B4:E4"/>
    <mergeCell ref="B5:E5"/>
    <mergeCell ref="B30:E33"/>
  </mergeCells>
  <pageMargins left="1" right="0.7" top="0.75" bottom="0.75" header="0.3" footer="0.3"/>
  <pageSetup scale="90" orientation="portrait" r:id="rId1"/>
  <headerFooter>
    <oddHeader>&amp;RExhibit LKW-03
Comparison per Rate Case General Instruction 2
page 3 of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71FA-A874-4023-B38A-BE398645F48B}">
  <dimension ref="A1:G77"/>
  <sheetViews>
    <sheetView showGridLines="0" workbookViewId="0">
      <selection activeCell="I28" sqref="I28"/>
    </sheetView>
  </sheetViews>
  <sheetFormatPr defaultRowHeight="15" x14ac:dyDescent="0.25"/>
  <cols>
    <col min="1" max="1" width="1.85546875" customWidth="1"/>
    <col min="2" max="2" width="36.85546875" bestFit="1" customWidth="1"/>
    <col min="3" max="3" width="2.7109375" customWidth="1"/>
    <col min="4" max="5" width="18.7109375" customWidth="1"/>
    <col min="6" max="6" width="2.5703125" customWidth="1"/>
    <col min="7" max="7" width="10" bestFit="1" customWidth="1"/>
  </cols>
  <sheetData>
    <row r="1" spans="1:7" x14ac:dyDescent="0.25">
      <c r="B1" s="18"/>
      <c r="C1" s="18"/>
      <c r="D1" s="18"/>
      <c r="E1" s="18"/>
    </row>
    <row r="2" spans="1:7" x14ac:dyDescent="0.25">
      <c r="B2" s="18"/>
      <c r="C2" s="18"/>
      <c r="D2" s="18"/>
      <c r="E2" s="18"/>
    </row>
    <row r="3" spans="1:7" ht="20.25" x14ac:dyDescent="0.3">
      <c r="B3" s="31"/>
      <c r="C3" s="31"/>
      <c r="D3" s="31"/>
      <c r="E3" s="31"/>
    </row>
    <row r="4" spans="1:7" ht="15.75" x14ac:dyDescent="0.25">
      <c r="B4" s="32"/>
      <c r="C4" s="32"/>
      <c r="D4" s="32"/>
      <c r="E4" s="32"/>
    </row>
    <row r="5" spans="1:7" ht="15.75" x14ac:dyDescent="0.25">
      <c r="B5" s="33"/>
      <c r="C5" s="32"/>
      <c r="D5" s="32"/>
      <c r="E5" s="32"/>
    </row>
    <row r="6" spans="1:7" x14ac:dyDescent="0.25">
      <c r="B6" s="19"/>
      <c r="C6" s="19"/>
      <c r="D6" s="19"/>
      <c r="E6" s="19"/>
    </row>
    <row r="7" spans="1:7" x14ac:dyDescent="0.25">
      <c r="B7" s="19"/>
      <c r="C7" s="19"/>
      <c r="D7" s="19"/>
      <c r="E7" s="19"/>
    </row>
    <row r="8" spans="1:7" x14ac:dyDescent="0.25">
      <c r="A8" s="4"/>
      <c r="B8" s="19"/>
      <c r="C8" s="19"/>
      <c r="D8" s="11"/>
      <c r="E8" s="11"/>
    </row>
    <row r="9" spans="1:7" x14ac:dyDescent="0.25">
      <c r="A9" s="4"/>
      <c r="B9" s="19"/>
      <c r="C9" s="19"/>
      <c r="D9" s="20"/>
      <c r="E9" s="20"/>
    </row>
    <row r="10" spans="1:7" x14ac:dyDescent="0.25">
      <c r="A10" s="4"/>
      <c r="B10" s="19"/>
      <c r="C10" s="19"/>
      <c r="D10" s="20"/>
      <c r="E10" s="20"/>
    </row>
    <row r="11" spans="1:7" x14ac:dyDescent="0.25">
      <c r="A11" s="4"/>
      <c r="B11" s="19"/>
      <c r="C11" s="19"/>
      <c r="D11" s="21"/>
      <c r="E11" s="21"/>
    </row>
    <row r="12" spans="1:7" x14ac:dyDescent="0.25">
      <c r="A12" s="4"/>
      <c r="B12" s="19"/>
      <c r="C12" s="19"/>
      <c r="D12" s="19"/>
      <c r="E12" s="19"/>
    </row>
    <row r="13" spans="1:7" x14ac:dyDescent="0.25">
      <c r="A13" s="4"/>
      <c r="B13" s="19"/>
      <c r="C13" s="19"/>
      <c r="D13" s="19"/>
      <c r="E13" s="19"/>
    </row>
    <row r="14" spans="1:7" x14ac:dyDescent="0.25">
      <c r="A14" s="4"/>
      <c r="B14" s="19"/>
      <c r="C14" s="19"/>
      <c r="D14" s="20"/>
      <c r="E14" s="20"/>
    </row>
    <row r="15" spans="1:7" x14ac:dyDescent="0.25">
      <c r="A15" s="4"/>
      <c r="B15" s="19"/>
      <c r="C15" s="19"/>
      <c r="D15" s="20"/>
      <c r="E15" s="20"/>
      <c r="G15" s="1"/>
    </row>
    <row r="16" spans="1:7" x14ac:dyDescent="0.25">
      <c r="A16" s="4"/>
      <c r="B16" s="19"/>
      <c r="C16" s="19"/>
      <c r="D16" s="20"/>
      <c r="E16" s="20"/>
    </row>
    <row r="17" spans="1:7" x14ac:dyDescent="0.25">
      <c r="A17" s="4"/>
      <c r="B17" s="19"/>
      <c r="C17" s="19"/>
      <c r="D17" s="20"/>
      <c r="E17" s="20"/>
    </row>
    <row r="18" spans="1:7" x14ac:dyDescent="0.25">
      <c r="A18" s="4"/>
      <c r="B18" s="19"/>
      <c r="C18" s="19"/>
      <c r="D18" s="20"/>
      <c r="E18" s="20"/>
    </row>
    <row r="19" spans="1:7" x14ac:dyDescent="0.25">
      <c r="A19" s="4"/>
      <c r="B19" s="19"/>
      <c r="C19" s="19"/>
      <c r="D19" s="20"/>
      <c r="E19" s="20"/>
    </row>
    <row r="20" spans="1:7" x14ac:dyDescent="0.25">
      <c r="A20" s="4"/>
      <c r="B20" s="19"/>
      <c r="C20" s="19"/>
      <c r="D20" s="20"/>
      <c r="E20" s="20"/>
    </row>
    <row r="21" spans="1:7" x14ac:dyDescent="0.25">
      <c r="A21" s="4"/>
      <c r="B21" s="19"/>
      <c r="C21" s="19"/>
      <c r="D21" s="20"/>
      <c r="E21" s="20"/>
    </row>
    <row r="22" spans="1:7" x14ac:dyDescent="0.25">
      <c r="A22" s="4"/>
      <c r="B22" s="19"/>
      <c r="C22" s="19"/>
      <c r="D22" s="20"/>
      <c r="E22" s="20"/>
    </row>
    <row r="23" spans="1:7" x14ac:dyDescent="0.25">
      <c r="A23" s="4"/>
      <c r="B23" s="19"/>
      <c r="C23" s="19"/>
      <c r="D23" s="20"/>
      <c r="E23" s="20"/>
    </row>
    <row r="24" spans="1:7" x14ac:dyDescent="0.25">
      <c r="B24" s="19"/>
      <c r="C24" s="19"/>
      <c r="D24" s="20"/>
      <c r="E24" s="20"/>
    </row>
    <row r="25" spans="1:7" x14ac:dyDescent="0.25">
      <c r="B25" s="22"/>
      <c r="C25" s="19"/>
      <c r="D25" s="23"/>
      <c r="E25" s="23"/>
    </row>
    <row r="26" spans="1:7" x14ac:dyDescent="0.25">
      <c r="B26" s="18"/>
      <c r="C26" s="18"/>
      <c r="D26" s="24"/>
      <c r="E26" s="24"/>
    </row>
    <row r="27" spans="1:7" x14ac:dyDescent="0.25">
      <c r="B27" s="34"/>
      <c r="C27" s="34"/>
      <c r="D27" s="34"/>
      <c r="E27" s="34"/>
    </row>
    <row r="28" spans="1:7" ht="15" customHeight="1" x14ac:dyDescent="0.25">
      <c r="B28" s="34"/>
      <c r="C28" s="34"/>
      <c r="D28" s="34"/>
      <c r="E28" s="34"/>
      <c r="F28" s="2"/>
      <c r="G28" s="2"/>
    </row>
    <row r="29" spans="1:7" x14ac:dyDescent="0.25">
      <c r="B29" s="34"/>
      <c r="C29" s="34"/>
      <c r="D29" s="34"/>
      <c r="E29" s="34"/>
    </row>
    <row r="30" spans="1:7" x14ac:dyDescent="0.25">
      <c r="B30" s="34"/>
      <c r="C30" s="34"/>
      <c r="D30" s="34"/>
      <c r="E30" s="34"/>
    </row>
    <row r="31" spans="1:7" x14ac:dyDescent="0.25">
      <c r="B31" s="18"/>
      <c r="C31" s="18"/>
      <c r="D31" s="24"/>
      <c r="E31" s="24"/>
    </row>
    <row r="32" spans="1:7" x14ac:dyDescent="0.25">
      <c r="B32" s="18"/>
      <c r="C32" s="18"/>
      <c r="D32" s="24"/>
      <c r="E32" s="24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</sheetData>
  <mergeCells count="4">
    <mergeCell ref="B3:E3"/>
    <mergeCell ref="B4:E4"/>
    <mergeCell ref="B5:E5"/>
    <mergeCell ref="B27:E30"/>
  </mergeCells>
  <pageMargins left="1" right="0.7" top="0.75" bottom="0.75" header="0.3" footer="0.3"/>
  <pageSetup scale="90" orientation="portrait" r:id="rId1"/>
  <headerFooter>
    <oddHeader>&amp;RExhibit LKW-03
Comparison per Rate Case General Instruction 2 29
page 1 of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91F271-3ACF-4604-8815-243FC64AE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A06F5-C370-4158-AEBC-C91FCDCB9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F69958-F2C6-4356-8D74-1239C82AC022}">
  <ds:schemaRefs>
    <ds:schemaRef ds:uri="http://purl.org/dc/dcmitype/"/>
    <ds:schemaRef ds:uri="http://purl.org/dc/terms/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83f6d80-b32b-4225-9fa8-d2a9096fb9d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 </vt:lpstr>
      <vt:lpstr>Rate Base</vt:lpstr>
      <vt:lpstr>Cost of Service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Sorum, Peggy J</dc:creator>
  <cp:lastModifiedBy>Sorum, Peggy J</cp:lastModifiedBy>
  <cp:lastPrinted>2024-02-28T00:09:45Z</cp:lastPrinted>
  <dcterms:created xsi:type="dcterms:W3CDTF">2024-02-24T04:17:53Z</dcterms:created>
  <dcterms:modified xsi:type="dcterms:W3CDTF">2024-02-28T00:10:34Z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